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worksheets/sheet14.xml" ContentType="application/vnd.openxmlformats-officedocument.spreadsheetml.worksheet+xml"/>
  <Override PartName="/xl/worksheets/sheet13.xml" ContentType="application/vnd.openxmlformats-officedocument.spreadsheetml.worksheet+xml"/>
  <Override PartName="/xl/worksheets/sheet12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1. Q1\04. Final\Detail per municipal services\Energy sources\"/>
    </mc:Choice>
  </mc:AlternateContent>
  <bookViews>
    <workbookView xWindow="480" yWindow="60" windowWidth="13275" windowHeight="7170"/>
  </bookViews>
  <sheets>
    <sheet name="Summary" sheetId="20" r:id="rId1"/>
    <sheet name="FS184" sheetId="1" r:id="rId2"/>
    <sheet name="GT421" sheetId="2" r:id="rId3"/>
    <sheet name="GT481" sheetId="3" r:id="rId4"/>
    <sheet name="KZN225" sheetId="4" r:id="rId5"/>
    <sheet name="KZN252" sheetId="5" r:id="rId6"/>
    <sheet name="KZN282" sheetId="6" r:id="rId7"/>
    <sheet name="LIM354" sheetId="7" r:id="rId8"/>
    <sheet name="MP307" sheetId="8" r:id="rId9"/>
    <sheet name="MP312" sheetId="9" r:id="rId10"/>
    <sheet name="MP313" sheetId="10" r:id="rId11"/>
    <sheet name="MP326" sheetId="11" r:id="rId12"/>
    <sheet name="NC091" sheetId="12" r:id="rId13"/>
    <sheet name="NW372" sheetId="13" r:id="rId14"/>
    <sheet name="NW373" sheetId="14" r:id="rId15"/>
    <sheet name="NW403" sheetId="15" r:id="rId16"/>
    <sheet name="NW405" sheetId="16" r:id="rId17"/>
    <sheet name="WC023" sheetId="17" r:id="rId18"/>
    <sheet name="WC024" sheetId="18" r:id="rId19"/>
    <sheet name="WC044" sheetId="19" r:id="rId20"/>
  </sheets>
  <definedNames>
    <definedName name="_xlnm.Print_Area" localSheetId="1">'FS184'!$A$1:$AA$43</definedName>
    <definedName name="_xlnm.Print_Area" localSheetId="2">'GT421'!$A$1:$AA$43</definedName>
    <definedName name="_xlnm.Print_Area" localSheetId="3">'GT481'!$A$1:$AA$43</definedName>
    <definedName name="_xlnm.Print_Area" localSheetId="4">'KZN225'!$A$1:$AA$43</definedName>
    <definedName name="_xlnm.Print_Area" localSheetId="5">'KZN252'!$A$1:$AA$43</definedName>
    <definedName name="_xlnm.Print_Area" localSheetId="6">'KZN282'!$A$1:$AA$43</definedName>
    <definedName name="_xlnm.Print_Area" localSheetId="7">'LIM354'!$A$1:$AA$43</definedName>
    <definedName name="_xlnm.Print_Area" localSheetId="8">'MP307'!$A$1:$AA$43</definedName>
    <definedName name="_xlnm.Print_Area" localSheetId="9">'MP312'!$A$1:$AA$43</definedName>
    <definedName name="_xlnm.Print_Area" localSheetId="10">'MP313'!$A$1:$AA$43</definedName>
    <definedName name="_xlnm.Print_Area" localSheetId="11">'MP326'!$A$1:$AA$43</definedName>
    <definedName name="_xlnm.Print_Area" localSheetId="12">'NC091'!$A$1:$AA$43</definedName>
    <definedName name="_xlnm.Print_Area" localSheetId="13">'NW372'!$A$1:$AA$43</definedName>
    <definedName name="_xlnm.Print_Area" localSheetId="14">'NW373'!$A$1:$AA$43</definedName>
    <definedName name="_xlnm.Print_Area" localSheetId="15">'NW403'!$A$1:$AA$43</definedName>
    <definedName name="_xlnm.Print_Area" localSheetId="16">'NW405'!$A$1:$AA$43</definedName>
    <definedName name="_xlnm.Print_Area" localSheetId="0">Summary!$A$1:$AA$43</definedName>
    <definedName name="_xlnm.Print_Area" localSheetId="17">'WC023'!$A$1:$AA$43</definedName>
    <definedName name="_xlnm.Print_Area" localSheetId="18">'WC024'!$A$1:$AA$43</definedName>
    <definedName name="_xlnm.Print_Area" localSheetId="19">'WC044'!$A$1:$AA$43</definedName>
  </definedNames>
  <calcPr calcId="162913" calcMode="manual"/>
</workbook>
</file>

<file path=xl/calcChain.xml><?xml version="1.0" encoding="utf-8"?>
<calcChain xmlns="http://schemas.openxmlformats.org/spreadsheetml/2006/main">
  <c r="Z39" i="2" l="1"/>
  <c r="Y39" i="2"/>
  <c r="Z39" i="3"/>
  <c r="Z39" i="4"/>
  <c r="Y39" i="4"/>
  <c r="Z39" i="5"/>
  <c r="Y39" i="5"/>
  <c r="Z39" i="7"/>
  <c r="Z39" i="8"/>
  <c r="Z39" i="9"/>
  <c r="Y39" i="9"/>
  <c r="Z39" i="10"/>
  <c r="Z39" i="11"/>
  <c r="Z39" i="12"/>
  <c r="Z39" i="13"/>
  <c r="Y39" i="13"/>
  <c r="Z39" i="14"/>
  <c r="Z39" i="15"/>
  <c r="Z39" i="17"/>
  <c r="Y39" i="17"/>
  <c r="Z39" i="19"/>
  <c r="Z39" i="1"/>
  <c r="Y39" i="1"/>
  <c r="W39" i="2"/>
  <c r="J39" i="2"/>
  <c r="W39" i="3"/>
  <c r="Y39" i="3" s="1"/>
  <c r="J39" i="3"/>
  <c r="W39" i="4"/>
  <c r="J39" i="4"/>
  <c r="W39" i="5"/>
  <c r="J39" i="5"/>
  <c r="W39" i="6"/>
  <c r="Y39" i="6" s="1"/>
  <c r="Z39" i="6" s="1"/>
  <c r="J39" i="6"/>
  <c r="W39" i="7"/>
  <c r="Y39" i="7" s="1"/>
  <c r="J39" i="7"/>
  <c r="W39" i="8"/>
  <c r="Y39" i="8" s="1"/>
  <c r="J39" i="8"/>
  <c r="W39" i="9"/>
  <c r="J39" i="9"/>
  <c r="W39" i="10"/>
  <c r="Y39" i="10" s="1"/>
  <c r="J39" i="10"/>
  <c r="W39" i="11"/>
  <c r="Y39" i="11" s="1"/>
  <c r="J39" i="11"/>
  <c r="W39" i="12"/>
  <c r="Y39" i="12" s="1"/>
  <c r="J39" i="12"/>
  <c r="W39" i="13"/>
  <c r="J39" i="13"/>
  <c r="W39" i="14"/>
  <c r="Y39" i="14" s="1"/>
  <c r="J39" i="14"/>
  <c r="W39" i="15"/>
  <c r="Y39" i="15" s="1"/>
  <c r="J39" i="15"/>
  <c r="W39" i="16"/>
  <c r="Y39" i="16" s="1"/>
  <c r="Z39" i="16" s="1"/>
  <c r="J39" i="16"/>
  <c r="W39" i="17"/>
  <c r="J39" i="17"/>
  <c r="W39" i="18"/>
  <c r="Y39" i="18" s="1"/>
  <c r="Z39" i="18" s="1"/>
  <c r="J39" i="18"/>
  <c r="W39" i="19"/>
  <c r="Y39" i="19" s="1"/>
  <c r="J39" i="19"/>
  <c r="W39" i="20"/>
  <c r="Y39" i="20" s="1"/>
  <c r="Z39" i="20" s="1"/>
  <c r="J39" i="20"/>
  <c r="W39" i="1"/>
  <c r="J39" i="1"/>
  <c r="AA36" i="2"/>
  <c r="Y36" i="2"/>
  <c r="X36" i="2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Z36" i="3"/>
  <c r="Y36" i="3"/>
  <c r="X36" i="3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Z36" i="10" s="1"/>
  <c r="X36" i="10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Z36" i="11"/>
  <c r="Y36" i="11"/>
  <c r="X36" i="1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Z36" i="14" s="1"/>
  <c r="X36" i="14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Z27" i="4" s="1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Z27" i="8" s="1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Z27" i="11"/>
  <c r="Y27" i="11"/>
  <c r="X27" i="1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Z27" i="12" s="1"/>
  <c r="X27" i="12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Z27" i="20" s="1"/>
  <c r="X27" i="20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Y17" i="2"/>
  <c r="Y38" i="2" s="1"/>
  <c r="Y40" i="2" s="1"/>
  <c r="X17" i="2"/>
  <c r="W17" i="2"/>
  <c r="W38" i="2" s="1"/>
  <c r="V17" i="2"/>
  <c r="U17" i="2"/>
  <c r="U38" i="2" s="1"/>
  <c r="T17" i="2"/>
  <c r="S17" i="2"/>
  <c r="S38" i="2" s="1"/>
  <c r="R17" i="2"/>
  <c r="Q17" i="2"/>
  <c r="Q38" i="2" s="1"/>
  <c r="P17" i="2"/>
  <c r="O17" i="2"/>
  <c r="O38" i="2" s="1"/>
  <c r="N17" i="2"/>
  <c r="M17" i="2"/>
  <c r="M38" i="2" s="1"/>
  <c r="L17" i="2"/>
  <c r="K17" i="2"/>
  <c r="K38" i="2" s="1"/>
  <c r="J17" i="2"/>
  <c r="I17" i="2"/>
  <c r="I38" i="2" s="1"/>
  <c r="H17" i="2"/>
  <c r="G17" i="2"/>
  <c r="G38" i="2" s="1"/>
  <c r="G40" i="2" s="1"/>
  <c r="H39" i="2" s="1"/>
  <c r="F17" i="2"/>
  <c r="E17" i="2"/>
  <c r="E38" i="2" s="1"/>
  <c r="E40" i="2" s="1"/>
  <c r="D17" i="2"/>
  <c r="C17" i="2"/>
  <c r="C38" i="2" s="1"/>
  <c r="C40" i="2" s="1"/>
  <c r="AA17" i="3"/>
  <c r="Y17" i="3"/>
  <c r="Y38" i="3" s="1"/>
  <c r="Y40" i="3" s="1"/>
  <c r="X17" i="3"/>
  <c r="W17" i="3"/>
  <c r="V17" i="3"/>
  <c r="V38" i="3" s="1"/>
  <c r="U17" i="3"/>
  <c r="U38" i="3" s="1"/>
  <c r="T17" i="3"/>
  <c r="T38" i="3" s="1"/>
  <c r="S17" i="3"/>
  <c r="R17" i="3"/>
  <c r="R38" i="3" s="1"/>
  <c r="Q17" i="3"/>
  <c r="Q38" i="3" s="1"/>
  <c r="P17" i="3"/>
  <c r="P38" i="3" s="1"/>
  <c r="O17" i="3"/>
  <c r="N17" i="3"/>
  <c r="N38" i="3" s="1"/>
  <c r="M17" i="3"/>
  <c r="M38" i="3" s="1"/>
  <c r="L17" i="3"/>
  <c r="L38" i="3" s="1"/>
  <c r="K17" i="3"/>
  <c r="J17" i="3"/>
  <c r="J38" i="3" s="1"/>
  <c r="I17" i="3"/>
  <c r="I38" i="3" s="1"/>
  <c r="H17" i="3"/>
  <c r="H38" i="3" s="1"/>
  <c r="G17" i="3"/>
  <c r="F17" i="3"/>
  <c r="F38" i="3" s="1"/>
  <c r="F40" i="3" s="1"/>
  <c r="E17" i="3"/>
  <c r="E38" i="3" s="1"/>
  <c r="E40" i="3" s="1"/>
  <c r="D17" i="3"/>
  <c r="D38" i="3" s="1"/>
  <c r="D40" i="3" s="1"/>
  <c r="C17" i="3"/>
  <c r="AA17" i="4"/>
  <c r="AA38" i="4" s="1"/>
  <c r="AA40" i="4" s="1"/>
  <c r="Y17" i="4"/>
  <c r="Y38" i="4" s="1"/>
  <c r="Y40" i="4" s="1"/>
  <c r="X17" i="4"/>
  <c r="W17" i="4"/>
  <c r="V17" i="4"/>
  <c r="V38" i="4" s="1"/>
  <c r="U17" i="4"/>
  <c r="U38" i="4" s="1"/>
  <c r="T17" i="4"/>
  <c r="T38" i="4" s="1"/>
  <c r="S17" i="4"/>
  <c r="R17" i="4"/>
  <c r="R38" i="4" s="1"/>
  <c r="Q17" i="4"/>
  <c r="Q38" i="4" s="1"/>
  <c r="P17" i="4"/>
  <c r="P38" i="4" s="1"/>
  <c r="O17" i="4"/>
  <c r="N17" i="4"/>
  <c r="N38" i="4" s="1"/>
  <c r="M17" i="4"/>
  <c r="M38" i="4" s="1"/>
  <c r="L17" i="4"/>
  <c r="L38" i="4" s="1"/>
  <c r="K17" i="4"/>
  <c r="J17" i="4"/>
  <c r="J38" i="4" s="1"/>
  <c r="I17" i="4"/>
  <c r="I38" i="4" s="1"/>
  <c r="H17" i="4"/>
  <c r="H38" i="4" s="1"/>
  <c r="G17" i="4"/>
  <c r="G38" i="4" s="1"/>
  <c r="G40" i="4" s="1"/>
  <c r="H39" i="4" s="1"/>
  <c r="H40" i="4" s="1"/>
  <c r="I39" i="4" s="1"/>
  <c r="I40" i="4" s="1"/>
  <c r="F17" i="4"/>
  <c r="F38" i="4" s="1"/>
  <c r="F40" i="4" s="1"/>
  <c r="E17" i="4"/>
  <c r="E38" i="4" s="1"/>
  <c r="E40" i="4" s="1"/>
  <c r="D17" i="4"/>
  <c r="D38" i="4" s="1"/>
  <c r="D40" i="4" s="1"/>
  <c r="C17" i="4"/>
  <c r="AA17" i="5"/>
  <c r="AA38" i="5" s="1"/>
  <c r="AA40" i="5" s="1"/>
  <c r="Z17" i="5"/>
  <c r="Y17" i="5"/>
  <c r="X17" i="5"/>
  <c r="X38" i="5" s="1"/>
  <c r="W17" i="5"/>
  <c r="V17" i="5"/>
  <c r="V38" i="5" s="1"/>
  <c r="U17" i="5"/>
  <c r="T17" i="5"/>
  <c r="T38" i="5" s="1"/>
  <c r="S17" i="5"/>
  <c r="R17" i="5"/>
  <c r="R38" i="5" s="1"/>
  <c r="Q17" i="5"/>
  <c r="P17" i="5"/>
  <c r="P38" i="5" s="1"/>
  <c r="O17" i="5"/>
  <c r="N17" i="5"/>
  <c r="N38" i="5" s="1"/>
  <c r="M17" i="5"/>
  <c r="L17" i="5"/>
  <c r="L38" i="5" s="1"/>
  <c r="K17" i="5"/>
  <c r="J17" i="5"/>
  <c r="J38" i="5" s="1"/>
  <c r="I17" i="5"/>
  <c r="I38" i="5" s="1"/>
  <c r="H17" i="5"/>
  <c r="H38" i="5" s="1"/>
  <c r="G17" i="5"/>
  <c r="F17" i="5"/>
  <c r="F38" i="5" s="1"/>
  <c r="F40" i="5" s="1"/>
  <c r="E17" i="5"/>
  <c r="D17" i="5"/>
  <c r="D38" i="5" s="1"/>
  <c r="D40" i="5" s="1"/>
  <c r="C17" i="5"/>
  <c r="AA17" i="6"/>
  <c r="AA38" i="6" s="1"/>
  <c r="AA40" i="6" s="1"/>
  <c r="Y17" i="6"/>
  <c r="X17" i="6"/>
  <c r="W17" i="6"/>
  <c r="W38" i="6" s="1"/>
  <c r="V17" i="6"/>
  <c r="V38" i="6" s="1"/>
  <c r="U17" i="6"/>
  <c r="T17" i="6"/>
  <c r="S17" i="6"/>
  <c r="S38" i="6" s="1"/>
  <c r="R17" i="6"/>
  <c r="R38" i="6" s="1"/>
  <c r="Q17" i="6"/>
  <c r="P17" i="6"/>
  <c r="O17" i="6"/>
  <c r="O38" i="6" s="1"/>
  <c r="N17" i="6"/>
  <c r="N38" i="6" s="1"/>
  <c r="M17" i="6"/>
  <c r="M38" i="6" s="1"/>
  <c r="L17" i="6"/>
  <c r="K17" i="6"/>
  <c r="K38" i="6" s="1"/>
  <c r="J17" i="6"/>
  <c r="J38" i="6" s="1"/>
  <c r="I17" i="6"/>
  <c r="H17" i="6"/>
  <c r="G17" i="6"/>
  <c r="G38" i="6" s="1"/>
  <c r="G40" i="6" s="1"/>
  <c r="H39" i="6" s="1"/>
  <c r="F17" i="6"/>
  <c r="F38" i="6" s="1"/>
  <c r="F40" i="6" s="1"/>
  <c r="E17" i="6"/>
  <c r="D17" i="6"/>
  <c r="C17" i="6"/>
  <c r="C38" i="6" s="1"/>
  <c r="C40" i="6" s="1"/>
  <c r="AA17" i="7"/>
  <c r="AA38" i="7" s="1"/>
  <c r="AA40" i="7" s="1"/>
  <c r="Y17" i="7"/>
  <c r="X17" i="7"/>
  <c r="W17" i="7"/>
  <c r="W38" i="7" s="1"/>
  <c r="V17" i="7"/>
  <c r="U17" i="7"/>
  <c r="T17" i="7"/>
  <c r="T38" i="7" s="1"/>
  <c r="S17" i="7"/>
  <c r="S38" i="7" s="1"/>
  <c r="R17" i="7"/>
  <c r="Q17" i="7"/>
  <c r="P17" i="7"/>
  <c r="P38" i="7" s="1"/>
  <c r="O17" i="7"/>
  <c r="O38" i="7" s="1"/>
  <c r="N17" i="7"/>
  <c r="M17" i="7"/>
  <c r="L17" i="7"/>
  <c r="L38" i="7" s="1"/>
  <c r="K17" i="7"/>
  <c r="K38" i="7" s="1"/>
  <c r="J17" i="7"/>
  <c r="I17" i="7"/>
  <c r="H17" i="7"/>
  <c r="H38" i="7" s="1"/>
  <c r="G17" i="7"/>
  <c r="G38" i="7" s="1"/>
  <c r="G40" i="7" s="1"/>
  <c r="H39" i="7" s="1"/>
  <c r="H40" i="7" s="1"/>
  <c r="I39" i="7" s="1"/>
  <c r="F17" i="7"/>
  <c r="E17" i="7"/>
  <c r="D17" i="7"/>
  <c r="D38" i="7" s="1"/>
  <c r="D40" i="7" s="1"/>
  <c r="C17" i="7"/>
  <c r="C38" i="7" s="1"/>
  <c r="C40" i="7" s="1"/>
  <c r="AA17" i="8"/>
  <c r="Y17" i="8"/>
  <c r="X17" i="8"/>
  <c r="W17" i="8"/>
  <c r="W38" i="8" s="1"/>
  <c r="V17" i="8"/>
  <c r="U17" i="8"/>
  <c r="T17" i="8"/>
  <c r="T38" i="8" s="1"/>
  <c r="S17" i="8"/>
  <c r="S38" i="8" s="1"/>
  <c r="R17" i="8"/>
  <c r="Q17" i="8"/>
  <c r="P17" i="8"/>
  <c r="P38" i="8" s="1"/>
  <c r="O17" i="8"/>
  <c r="O38" i="8" s="1"/>
  <c r="N17" i="8"/>
  <c r="M17" i="8"/>
  <c r="L17" i="8"/>
  <c r="L38" i="8" s="1"/>
  <c r="K17" i="8"/>
  <c r="K38" i="8" s="1"/>
  <c r="J17" i="8"/>
  <c r="I17" i="8"/>
  <c r="H17" i="8"/>
  <c r="H38" i="8" s="1"/>
  <c r="G17" i="8"/>
  <c r="G38" i="8" s="1"/>
  <c r="G40" i="8" s="1"/>
  <c r="H39" i="8" s="1"/>
  <c r="H40" i="8" s="1"/>
  <c r="I39" i="8" s="1"/>
  <c r="F17" i="8"/>
  <c r="E17" i="8"/>
  <c r="D17" i="8"/>
  <c r="D38" i="8" s="1"/>
  <c r="D40" i="8" s="1"/>
  <c r="C17" i="8"/>
  <c r="C38" i="8" s="1"/>
  <c r="C40" i="8" s="1"/>
  <c r="AA17" i="9"/>
  <c r="Y17" i="9"/>
  <c r="X17" i="9"/>
  <c r="X38" i="9" s="1"/>
  <c r="X40" i="9" s="1"/>
  <c r="W17" i="9"/>
  <c r="W38" i="9" s="1"/>
  <c r="V17" i="9"/>
  <c r="U17" i="9"/>
  <c r="T17" i="9"/>
  <c r="T38" i="9" s="1"/>
  <c r="S17" i="9"/>
  <c r="S38" i="9" s="1"/>
  <c r="R17" i="9"/>
  <c r="Q17" i="9"/>
  <c r="P17" i="9"/>
  <c r="P38" i="9" s="1"/>
  <c r="O17" i="9"/>
  <c r="O38" i="9" s="1"/>
  <c r="N17" i="9"/>
  <c r="M17" i="9"/>
  <c r="L17" i="9"/>
  <c r="L38" i="9" s="1"/>
  <c r="K17" i="9"/>
  <c r="K38" i="9" s="1"/>
  <c r="J17" i="9"/>
  <c r="I17" i="9"/>
  <c r="H17" i="9"/>
  <c r="H38" i="9" s="1"/>
  <c r="G17" i="9"/>
  <c r="G38" i="9" s="1"/>
  <c r="G40" i="9" s="1"/>
  <c r="H39" i="9" s="1"/>
  <c r="F17" i="9"/>
  <c r="E17" i="9"/>
  <c r="D17" i="9"/>
  <c r="D38" i="9" s="1"/>
  <c r="D40" i="9" s="1"/>
  <c r="C17" i="9"/>
  <c r="C38" i="9" s="1"/>
  <c r="C40" i="9" s="1"/>
  <c r="AA17" i="10"/>
  <c r="Y17" i="10"/>
  <c r="Y38" i="10" s="1"/>
  <c r="Y40" i="10" s="1"/>
  <c r="X17" i="10"/>
  <c r="X38" i="10" s="1"/>
  <c r="W17" i="10"/>
  <c r="W38" i="10" s="1"/>
  <c r="V17" i="10"/>
  <c r="U17" i="10"/>
  <c r="U38" i="10" s="1"/>
  <c r="T17" i="10"/>
  <c r="T38" i="10" s="1"/>
  <c r="S17" i="10"/>
  <c r="S38" i="10" s="1"/>
  <c r="R17" i="10"/>
  <c r="Q17" i="10"/>
  <c r="Q38" i="10" s="1"/>
  <c r="P17" i="10"/>
  <c r="P38" i="10" s="1"/>
  <c r="O17" i="10"/>
  <c r="O38" i="10" s="1"/>
  <c r="N17" i="10"/>
  <c r="M17" i="10"/>
  <c r="M38" i="10" s="1"/>
  <c r="L17" i="10"/>
  <c r="L38" i="10" s="1"/>
  <c r="K17" i="10"/>
  <c r="K38" i="10" s="1"/>
  <c r="J17" i="10"/>
  <c r="I17" i="10"/>
  <c r="I38" i="10" s="1"/>
  <c r="H17" i="10"/>
  <c r="H38" i="10" s="1"/>
  <c r="G17" i="10"/>
  <c r="G38" i="10" s="1"/>
  <c r="G40" i="10" s="1"/>
  <c r="H39" i="10" s="1"/>
  <c r="F17" i="10"/>
  <c r="E17" i="10"/>
  <c r="E38" i="10" s="1"/>
  <c r="E40" i="10" s="1"/>
  <c r="D17" i="10"/>
  <c r="D38" i="10" s="1"/>
  <c r="D40" i="10" s="1"/>
  <c r="C17" i="10"/>
  <c r="C38" i="10" s="1"/>
  <c r="C40" i="10" s="1"/>
  <c r="AA17" i="11"/>
  <c r="Y17" i="11"/>
  <c r="Y38" i="11" s="1"/>
  <c r="Y40" i="11" s="1"/>
  <c r="X17" i="11"/>
  <c r="W17" i="11"/>
  <c r="V17" i="11"/>
  <c r="U17" i="11"/>
  <c r="U38" i="11" s="1"/>
  <c r="T17" i="11"/>
  <c r="T38" i="11" s="1"/>
  <c r="S17" i="11"/>
  <c r="R17" i="11"/>
  <c r="Q17" i="11"/>
  <c r="Q38" i="11" s="1"/>
  <c r="P17" i="11"/>
  <c r="P38" i="11" s="1"/>
  <c r="O17" i="11"/>
  <c r="N17" i="11"/>
  <c r="M17" i="11"/>
  <c r="M38" i="11" s="1"/>
  <c r="L17" i="11"/>
  <c r="L38" i="11" s="1"/>
  <c r="K17" i="11"/>
  <c r="J17" i="11"/>
  <c r="I17" i="11"/>
  <c r="I38" i="11" s="1"/>
  <c r="H17" i="11"/>
  <c r="H38" i="11" s="1"/>
  <c r="G17" i="11"/>
  <c r="F17" i="11"/>
  <c r="E17" i="11"/>
  <c r="E38" i="11" s="1"/>
  <c r="E40" i="11" s="1"/>
  <c r="D17" i="11"/>
  <c r="D38" i="11" s="1"/>
  <c r="D40" i="11" s="1"/>
  <c r="C17" i="11"/>
  <c r="AA17" i="12"/>
  <c r="Y17" i="12"/>
  <c r="Y38" i="12" s="1"/>
  <c r="Y40" i="12" s="1"/>
  <c r="X17" i="12"/>
  <c r="W17" i="12"/>
  <c r="V17" i="12"/>
  <c r="U17" i="12"/>
  <c r="U38" i="12" s="1"/>
  <c r="T17" i="12"/>
  <c r="T38" i="12" s="1"/>
  <c r="S17" i="12"/>
  <c r="R17" i="12"/>
  <c r="Q17" i="12"/>
  <c r="Q38" i="12" s="1"/>
  <c r="P17" i="12"/>
  <c r="P38" i="12" s="1"/>
  <c r="O17" i="12"/>
  <c r="N17" i="12"/>
  <c r="M17" i="12"/>
  <c r="M38" i="12" s="1"/>
  <c r="L17" i="12"/>
  <c r="L38" i="12" s="1"/>
  <c r="K17" i="12"/>
  <c r="J17" i="12"/>
  <c r="I17" i="12"/>
  <c r="I38" i="12" s="1"/>
  <c r="H17" i="12"/>
  <c r="H38" i="12" s="1"/>
  <c r="G17" i="12"/>
  <c r="F17" i="12"/>
  <c r="E17" i="12"/>
  <c r="E38" i="12" s="1"/>
  <c r="E40" i="12" s="1"/>
  <c r="D17" i="12"/>
  <c r="D38" i="12" s="1"/>
  <c r="D40" i="12" s="1"/>
  <c r="C17" i="12"/>
  <c r="AA17" i="13"/>
  <c r="Z17" i="13"/>
  <c r="Y17" i="13"/>
  <c r="Y38" i="13" s="1"/>
  <c r="X17" i="13"/>
  <c r="X38" i="13" s="1"/>
  <c r="X40" i="13" s="1"/>
  <c r="W17" i="13"/>
  <c r="V17" i="13"/>
  <c r="V38" i="13" s="1"/>
  <c r="U17" i="13"/>
  <c r="U38" i="13" s="1"/>
  <c r="T17" i="13"/>
  <c r="T38" i="13" s="1"/>
  <c r="S17" i="13"/>
  <c r="R17" i="13"/>
  <c r="R38" i="13" s="1"/>
  <c r="Q17" i="13"/>
  <c r="Q38" i="13" s="1"/>
  <c r="P17" i="13"/>
  <c r="P38" i="13" s="1"/>
  <c r="O17" i="13"/>
  <c r="N17" i="13"/>
  <c r="N38" i="13" s="1"/>
  <c r="M17" i="13"/>
  <c r="M38" i="13" s="1"/>
  <c r="L17" i="13"/>
  <c r="L38" i="13" s="1"/>
  <c r="K17" i="13"/>
  <c r="J17" i="13"/>
  <c r="J38" i="13" s="1"/>
  <c r="I17" i="13"/>
  <c r="I38" i="13" s="1"/>
  <c r="H17" i="13"/>
  <c r="H38" i="13" s="1"/>
  <c r="G17" i="13"/>
  <c r="F17" i="13"/>
  <c r="F38" i="13" s="1"/>
  <c r="F40" i="13" s="1"/>
  <c r="E17" i="13"/>
  <c r="E38" i="13" s="1"/>
  <c r="E40" i="13" s="1"/>
  <c r="D17" i="13"/>
  <c r="D38" i="13" s="1"/>
  <c r="D40" i="13" s="1"/>
  <c r="C17" i="13"/>
  <c r="AA17" i="14"/>
  <c r="AA38" i="14" s="1"/>
  <c r="AA40" i="14" s="1"/>
  <c r="Y17" i="14"/>
  <c r="Y38" i="14" s="1"/>
  <c r="Y40" i="14" s="1"/>
  <c r="X17" i="14"/>
  <c r="X38" i="14" s="1"/>
  <c r="X40" i="14" s="1"/>
  <c r="W17" i="14"/>
  <c r="W38" i="14" s="1"/>
  <c r="V17" i="14"/>
  <c r="V38" i="14" s="1"/>
  <c r="U17" i="14"/>
  <c r="U38" i="14" s="1"/>
  <c r="T17" i="14"/>
  <c r="T38" i="14" s="1"/>
  <c r="S17" i="14"/>
  <c r="S38" i="14" s="1"/>
  <c r="R17" i="14"/>
  <c r="R38" i="14" s="1"/>
  <c r="Q17" i="14"/>
  <c r="Q38" i="14" s="1"/>
  <c r="P17" i="14"/>
  <c r="P38" i="14" s="1"/>
  <c r="O17" i="14"/>
  <c r="O38" i="14" s="1"/>
  <c r="N17" i="14"/>
  <c r="N38" i="14" s="1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H38" i="14" s="1"/>
  <c r="G17" i="14"/>
  <c r="G38" i="14" s="1"/>
  <c r="G40" i="14" s="1"/>
  <c r="H39" i="14" s="1"/>
  <c r="H40" i="14" s="1"/>
  <c r="I39" i="14" s="1"/>
  <c r="I40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Y17" i="15"/>
  <c r="Y38" i="15" s="1"/>
  <c r="Y40" i="15" s="1"/>
  <c r="X17" i="15"/>
  <c r="W17" i="15"/>
  <c r="W38" i="15" s="1"/>
  <c r="V17" i="15"/>
  <c r="V38" i="15" s="1"/>
  <c r="U17" i="15"/>
  <c r="U38" i="15" s="1"/>
  <c r="T17" i="15"/>
  <c r="S17" i="15"/>
  <c r="S38" i="15" s="1"/>
  <c r="R17" i="15"/>
  <c r="R38" i="15" s="1"/>
  <c r="Q17" i="15"/>
  <c r="Q38" i="15" s="1"/>
  <c r="P17" i="15"/>
  <c r="O17" i="15"/>
  <c r="O38" i="15" s="1"/>
  <c r="N17" i="15"/>
  <c r="N38" i="15" s="1"/>
  <c r="M17" i="15"/>
  <c r="M38" i="15" s="1"/>
  <c r="L17" i="15"/>
  <c r="K17" i="15"/>
  <c r="K38" i="15" s="1"/>
  <c r="J17" i="15"/>
  <c r="J38" i="15" s="1"/>
  <c r="I17" i="15"/>
  <c r="I38" i="15" s="1"/>
  <c r="H17" i="15"/>
  <c r="G17" i="15"/>
  <c r="G38" i="15" s="1"/>
  <c r="G40" i="15" s="1"/>
  <c r="H39" i="15" s="1"/>
  <c r="F17" i="15"/>
  <c r="F38" i="15" s="1"/>
  <c r="F40" i="15" s="1"/>
  <c r="E17" i="15"/>
  <c r="E38" i="15" s="1"/>
  <c r="E40" i="15" s="1"/>
  <c r="D17" i="15"/>
  <c r="C17" i="15"/>
  <c r="C38" i="15" s="1"/>
  <c r="C40" i="15" s="1"/>
  <c r="AA17" i="16"/>
  <c r="AA38" i="16" s="1"/>
  <c r="AA40" i="16" s="1"/>
  <c r="Y17" i="16"/>
  <c r="X17" i="16"/>
  <c r="W17" i="16"/>
  <c r="W38" i="16" s="1"/>
  <c r="V17" i="16"/>
  <c r="V38" i="16" s="1"/>
  <c r="U17" i="16"/>
  <c r="T17" i="16"/>
  <c r="T38" i="16" s="1"/>
  <c r="S17" i="16"/>
  <c r="S38" i="16" s="1"/>
  <c r="R17" i="16"/>
  <c r="R38" i="16" s="1"/>
  <c r="Q17" i="16"/>
  <c r="P17" i="16"/>
  <c r="P38" i="16" s="1"/>
  <c r="O17" i="16"/>
  <c r="O38" i="16" s="1"/>
  <c r="N17" i="16"/>
  <c r="N38" i="16" s="1"/>
  <c r="M17" i="16"/>
  <c r="L17" i="16"/>
  <c r="L38" i="16" s="1"/>
  <c r="K17" i="16"/>
  <c r="K38" i="16" s="1"/>
  <c r="J17" i="16"/>
  <c r="J38" i="16" s="1"/>
  <c r="I17" i="16"/>
  <c r="H17" i="16"/>
  <c r="H38" i="16" s="1"/>
  <c r="G17" i="16"/>
  <c r="G38" i="16" s="1"/>
  <c r="G40" i="16" s="1"/>
  <c r="H39" i="16" s="1"/>
  <c r="H40" i="16" s="1"/>
  <c r="I39" i="16" s="1"/>
  <c r="F17" i="16"/>
  <c r="F38" i="16" s="1"/>
  <c r="F40" i="16" s="1"/>
  <c r="E17" i="16"/>
  <c r="D17" i="16"/>
  <c r="D38" i="16" s="1"/>
  <c r="D40" i="16" s="1"/>
  <c r="C17" i="16"/>
  <c r="C38" i="16" s="1"/>
  <c r="C40" i="16" s="1"/>
  <c r="AA17" i="17"/>
  <c r="AA38" i="17" s="1"/>
  <c r="AA40" i="17" s="1"/>
  <c r="Y17" i="17"/>
  <c r="X17" i="17"/>
  <c r="X38" i="17" s="1"/>
  <c r="W17" i="17"/>
  <c r="W38" i="17" s="1"/>
  <c r="V17" i="17"/>
  <c r="V38" i="17" s="1"/>
  <c r="U17" i="17"/>
  <c r="T17" i="17"/>
  <c r="T38" i="17" s="1"/>
  <c r="S17" i="17"/>
  <c r="S38" i="17" s="1"/>
  <c r="R17" i="17"/>
  <c r="R38" i="17" s="1"/>
  <c r="Q17" i="17"/>
  <c r="P17" i="17"/>
  <c r="P38" i="17" s="1"/>
  <c r="O17" i="17"/>
  <c r="O38" i="17" s="1"/>
  <c r="N17" i="17"/>
  <c r="N38" i="17" s="1"/>
  <c r="M17" i="17"/>
  <c r="L17" i="17"/>
  <c r="L38" i="17" s="1"/>
  <c r="K17" i="17"/>
  <c r="K38" i="17" s="1"/>
  <c r="J17" i="17"/>
  <c r="J38" i="17" s="1"/>
  <c r="I17" i="17"/>
  <c r="H17" i="17"/>
  <c r="H38" i="17" s="1"/>
  <c r="G17" i="17"/>
  <c r="G38" i="17" s="1"/>
  <c r="G40" i="17" s="1"/>
  <c r="H39" i="17" s="1"/>
  <c r="H40" i="17" s="1"/>
  <c r="I39" i="17" s="1"/>
  <c r="F17" i="17"/>
  <c r="F38" i="17" s="1"/>
  <c r="F40" i="17" s="1"/>
  <c r="E17" i="17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Y40" i="18" s="1"/>
  <c r="X17" i="18"/>
  <c r="Z17" i="18" s="1"/>
  <c r="W17" i="18"/>
  <c r="V17" i="18"/>
  <c r="V38" i="18" s="1"/>
  <c r="U17" i="18"/>
  <c r="U38" i="18" s="1"/>
  <c r="T17" i="18"/>
  <c r="T38" i="18" s="1"/>
  <c r="S17" i="18"/>
  <c r="R17" i="18"/>
  <c r="R38" i="18" s="1"/>
  <c r="Q17" i="18"/>
  <c r="Q38" i="18" s="1"/>
  <c r="P17" i="18"/>
  <c r="P38" i="18" s="1"/>
  <c r="O17" i="18"/>
  <c r="N17" i="18"/>
  <c r="N38" i="18" s="1"/>
  <c r="M17" i="18"/>
  <c r="M38" i="18" s="1"/>
  <c r="L17" i="18"/>
  <c r="L38" i="18" s="1"/>
  <c r="K17" i="18"/>
  <c r="J17" i="18"/>
  <c r="J38" i="18" s="1"/>
  <c r="I17" i="18"/>
  <c r="I38" i="18" s="1"/>
  <c r="H17" i="18"/>
  <c r="H38" i="18" s="1"/>
  <c r="G17" i="18"/>
  <c r="F17" i="18"/>
  <c r="F38" i="18" s="1"/>
  <c r="F40" i="18" s="1"/>
  <c r="E17" i="18"/>
  <c r="E38" i="18" s="1"/>
  <c r="E40" i="18" s="1"/>
  <c r="D17" i="18"/>
  <c r="D38" i="18" s="1"/>
  <c r="D40" i="18" s="1"/>
  <c r="C17" i="18"/>
  <c r="AA17" i="19"/>
  <c r="AA38" i="19" s="1"/>
  <c r="AA40" i="19" s="1"/>
  <c r="Y17" i="19"/>
  <c r="Y38" i="19" s="1"/>
  <c r="Y40" i="19" s="1"/>
  <c r="X17" i="19"/>
  <c r="W17" i="19"/>
  <c r="W38" i="19" s="1"/>
  <c r="V17" i="19"/>
  <c r="V38" i="19" s="1"/>
  <c r="U17" i="19"/>
  <c r="U38" i="19" s="1"/>
  <c r="T17" i="19"/>
  <c r="S17" i="19"/>
  <c r="S38" i="19" s="1"/>
  <c r="R17" i="19"/>
  <c r="R38" i="19" s="1"/>
  <c r="Q17" i="19"/>
  <c r="Q38" i="19" s="1"/>
  <c r="P17" i="19"/>
  <c r="O17" i="19"/>
  <c r="O38" i="19" s="1"/>
  <c r="N17" i="19"/>
  <c r="N38" i="19" s="1"/>
  <c r="M17" i="19"/>
  <c r="M38" i="19" s="1"/>
  <c r="L17" i="19"/>
  <c r="K17" i="19"/>
  <c r="K38" i="19" s="1"/>
  <c r="J17" i="19"/>
  <c r="J38" i="19" s="1"/>
  <c r="I17" i="19"/>
  <c r="I38" i="19" s="1"/>
  <c r="H17" i="19"/>
  <c r="G17" i="19"/>
  <c r="G38" i="19" s="1"/>
  <c r="G40" i="19" s="1"/>
  <c r="H39" i="19" s="1"/>
  <c r="F17" i="19"/>
  <c r="F38" i="19" s="1"/>
  <c r="F40" i="19" s="1"/>
  <c r="E17" i="19"/>
  <c r="E38" i="19" s="1"/>
  <c r="E40" i="19" s="1"/>
  <c r="D17" i="19"/>
  <c r="C17" i="19"/>
  <c r="C38" i="19" s="1"/>
  <c r="C40" i="19" s="1"/>
  <c r="AA17" i="20"/>
  <c r="AA38" i="20" s="1"/>
  <c r="AA40" i="20" s="1"/>
  <c r="Y17" i="20"/>
  <c r="Y38" i="20" s="1"/>
  <c r="Y40" i="20" s="1"/>
  <c r="X17" i="20"/>
  <c r="W17" i="20"/>
  <c r="W38" i="20" s="1"/>
  <c r="V17" i="20"/>
  <c r="V38" i="20" s="1"/>
  <c r="U17" i="20"/>
  <c r="U38" i="20" s="1"/>
  <c r="T17" i="20"/>
  <c r="S17" i="20"/>
  <c r="S38" i="20" s="1"/>
  <c r="R17" i="20"/>
  <c r="R38" i="20" s="1"/>
  <c r="Q17" i="20"/>
  <c r="Q38" i="20" s="1"/>
  <c r="P17" i="20"/>
  <c r="O17" i="20"/>
  <c r="O38" i="20" s="1"/>
  <c r="N17" i="20"/>
  <c r="N38" i="20" s="1"/>
  <c r="M17" i="20"/>
  <c r="M38" i="20" s="1"/>
  <c r="L17" i="20"/>
  <c r="K17" i="20"/>
  <c r="K38" i="20" s="1"/>
  <c r="J17" i="20"/>
  <c r="J38" i="20" s="1"/>
  <c r="I17" i="20"/>
  <c r="I38" i="20" s="1"/>
  <c r="H17" i="20"/>
  <c r="G17" i="20"/>
  <c r="G38" i="20" s="1"/>
  <c r="G40" i="20" s="1"/>
  <c r="H39" i="20" s="1"/>
  <c r="F17" i="20"/>
  <c r="F38" i="20" s="1"/>
  <c r="F40" i="20" s="1"/>
  <c r="E17" i="20"/>
  <c r="E38" i="20" s="1"/>
  <c r="E40" i="20" s="1"/>
  <c r="D17" i="20"/>
  <c r="C17" i="20"/>
  <c r="C38" i="20" s="1"/>
  <c r="C40" i="20" s="1"/>
  <c r="AA17" i="1"/>
  <c r="AA38" i="1" s="1"/>
  <c r="AA40" i="1" s="1"/>
  <c r="Z17" i="1"/>
  <c r="Y17" i="1"/>
  <c r="Y38" i="1" s="1"/>
  <c r="Y40" i="1" s="1"/>
  <c r="X17" i="1"/>
  <c r="W17" i="1"/>
  <c r="W38" i="1" s="1"/>
  <c r="V17" i="1"/>
  <c r="V38" i="1" s="1"/>
  <c r="U17" i="1"/>
  <c r="U38" i="1" s="1"/>
  <c r="T17" i="1"/>
  <c r="S17" i="1"/>
  <c r="S38" i="1" s="1"/>
  <c r="R17" i="1"/>
  <c r="R38" i="1" s="1"/>
  <c r="Q17" i="1"/>
  <c r="Q38" i="1" s="1"/>
  <c r="P17" i="1"/>
  <c r="O17" i="1"/>
  <c r="O38" i="1" s="1"/>
  <c r="N17" i="1"/>
  <c r="N38" i="1" s="1"/>
  <c r="M17" i="1"/>
  <c r="M38" i="1" s="1"/>
  <c r="L17" i="1"/>
  <c r="K17" i="1"/>
  <c r="K38" i="1" s="1"/>
  <c r="J17" i="1"/>
  <c r="J38" i="1" s="1"/>
  <c r="I17" i="1"/>
  <c r="I38" i="1" s="1"/>
  <c r="H17" i="1"/>
  <c r="G17" i="1"/>
  <c r="G38" i="1" s="1"/>
  <c r="G40" i="1" s="1"/>
  <c r="H39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I40" i="16" l="1"/>
  <c r="Z38" i="13"/>
  <c r="Y40" i="13"/>
  <c r="Z38" i="10"/>
  <c r="X40" i="10"/>
  <c r="Z40" i="10" s="1"/>
  <c r="X38" i="18"/>
  <c r="E38" i="17"/>
  <c r="E40" i="17" s="1"/>
  <c r="I38" i="17"/>
  <c r="I40" i="17" s="1"/>
  <c r="M38" i="17"/>
  <c r="Q38" i="17"/>
  <c r="U38" i="17"/>
  <c r="Y38" i="17"/>
  <c r="Y40" i="17" s="1"/>
  <c r="Z17" i="16"/>
  <c r="X38" i="16"/>
  <c r="D38" i="15"/>
  <c r="D40" i="15" s="1"/>
  <c r="H38" i="15"/>
  <c r="H40" i="15" s="1"/>
  <c r="I39" i="15" s="1"/>
  <c r="I40" i="15" s="1"/>
  <c r="L38" i="15"/>
  <c r="P38" i="15"/>
  <c r="T38" i="15"/>
  <c r="Z17" i="15"/>
  <c r="X38" i="15"/>
  <c r="Z40" i="14"/>
  <c r="C38" i="13"/>
  <c r="C40" i="13" s="1"/>
  <c r="G38" i="13"/>
  <c r="G40" i="13" s="1"/>
  <c r="H39" i="13" s="1"/>
  <c r="H40" i="13" s="1"/>
  <c r="I39" i="13" s="1"/>
  <c r="I40" i="13" s="1"/>
  <c r="J40" i="13" s="1"/>
  <c r="K38" i="13"/>
  <c r="O38" i="13"/>
  <c r="S38" i="13"/>
  <c r="W38" i="13"/>
  <c r="AA38" i="13"/>
  <c r="AA40" i="13" s="1"/>
  <c r="F38" i="12"/>
  <c r="F40" i="12" s="1"/>
  <c r="J38" i="12"/>
  <c r="N38" i="12"/>
  <c r="R38" i="12"/>
  <c r="V38" i="12"/>
  <c r="AA38" i="12"/>
  <c r="AA40" i="12" s="1"/>
  <c r="F38" i="11"/>
  <c r="F40" i="11" s="1"/>
  <c r="J38" i="11"/>
  <c r="N38" i="11"/>
  <c r="R38" i="11"/>
  <c r="V38" i="11"/>
  <c r="AA38" i="11"/>
  <c r="AA40" i="11" s="1"/>
  <c r="F38" i="10"/>
  <c r="F40" i="10" s="1"/>
  <c r="J38" i="10"/>
  <c r="N38" i="10"/>
  <c r="R38" i="10"/>
  <c r="V38" i="10"/>
  <c r="Z17" i="10"/>
  <c r="E38" i="9"/>
  <c r="E40" i="9" s="1"/>
  <c r="I38" i="9"/>
  <c r="M38" i="9"/>
  <c r="Q38" i="9"/>
  <c r="U38" i="9"/>
  <c r="Y38" i="9"/>
  <c r="Z17" i="8"/>
  <c r="X38" i="8"/>
  <c r="Z17" i="7"/>
  <c r="X38" i="7"/>
  <c r="D38" i="6"/>
  <c r="D40" i="6" s="1"/>
  <c r="H38" i="6"/>
  <c r="H40" i="6" s="1"/>
  <c r="I39" i="6" s="1"/>
  <c r="I40" i="6" s="1"/>
  <c r="L38" i="6"/>
  <c r="P38" i="6"/>
  <c r="T38" i="6"/>
  <c r="X38" i="6"/>
  <c r="C38" i="5"/>
  <c r="C40" i="5" s="1"/>
  <c r="G38" i="5"/>
  <c r="G40" i="5" s="1"/>
  <c r="H39" i="5" s="1"/>
  <c r="H40" i="5" s="1"/>
  <c r="I39" i="5" s="1"/>
  <c r="I40" i="5" s="1"/>
  <c r="K38" i="5"/>
  <c r="O38" i="5"/>
  <c r="S38" i="5"/>
  <c r="W38" i="5"/>
  <c r="AA38" i="3"/>
  <c r="AA40" i="3" s="1"/>
  <c r="F38" i="2"/>
  <c r="F40" i="2" s="1"/>
  <c r="J38" i="2"/>
  <c r="N38" i="2"/>
  <c r="R38" i="2"/>
  <c r="V38" i="2"/>
  <c r="AA38" i="2"/>
  <c r="AA40" i="2" s="1"/>
  <c r="Z36" i="20"/>
  <c r="Z36" i="4"/>
  <c r="Z38" i="14"/>
  <c r="Z38" i="17"/>
  <c r="X40" i="17"/>
  <c r="H38" i="1"/>
  <c r="H40" i="1" s="1"/>
  <c r="I39" i="1" s="1"/>
  <c r="I40" i="1" s="1"/>
  <c r="L38" i="1"/>
  <c r="P38" i="1"/>
  <c r="T38" i="1"/>
  <c r="X38" i="1"/>
  <c r="H40" i="20"/>
  <c r="I39" i="20" s="1"/>
  <c r="I40" i="20" s="1"/>
  <c r="J40" i="20" s="1"/>
  <c r="C38" i="18"/>
  <c r="C40" i="18" s="1"/>
  <c r="G38" i="18"/>
  <c r="G40" i="18" s="1"/>
  <c r="H39" i="18" s="1"/>
  <c r="H40" i="18" s="1"/>
  <c r="I39" i="18" s="1"/>
  <c r="I40" i="18" s="1"/>
  <c r="K38" i="18"/>
  <c r="O38" i="18"/>
  <c r="S38" i="18"/>
  <c r="W38" i="18"/>
  <c r="Z17" i="17"/>
  <c r="E38" i="16"/>
  <c r="E40" i="16" s="1"/>
  <c r="I38" i="16"/>
  <c r="M38" i="16"/>
  <c r="Q38" i="16"/>
  <c r="U38" i="16"/>
  <c r="Y38" i="16"/>
  <c r="Y40" i="16" s="1"/>
  <c r="Z40" i="13"/>
  <c r="C38" i="12"/>
  <c r="C40" i="12" s="1"/>
  <c r="G38" i="12"/>
  <c r="G40" i="12" s="1"/>
  <c r="H39" i="12" s="1"/>
  <c r="H40" i="12" s="1"/>
  <c r="I39" i="12" s="1"/>
  <c r="I40" i="12" s="1"/>
  <c r="K38" i="12"/>
  <c r="O38" i="12"/>
  <c r="S38" i="12"/>
  <c r="W38" i="12"/>
  <c r="C38" i="11"/>
  <c r="C40" i="11" s="1"/>
  <c r="G38" i="11"/>
  <c r="G40" i="11" s="1"/>
  <c r="H39" i="11" s="1"/>
  <c r="H40" i="11" s="1"/>
  <c r="I39" i="11" s="1"/>
  <c r="I40" i="11" s="1"/>
  <c r="J40" i="11" s="1"/>
  <c r="K38" i="11"/>
  <c r="O38" i="11"/>
  <c r="S38" i="11"/>
  <c r="W38" i="11"/>
  <c r="H40" i="10"/>
  <c r="I39" i="10" s="1"/>
  <c r="I40" i="10" s="1"/>
  <c r="J40" i="10" s="1"/>
  <c r="AA38" i="10"/>
  <c r="AA40" i="10" s="1"/>
  <c r="F38" i="9"/>
  <c r="F40" i="9" s="1"/>
  <c r="J38" i="9"/>
  <c r="N38" i="9"/>
  <c r="R38" i="9"/>
  <c r="V38" i="9"/>
  <c r="Z17" i="9"/>
  <c r="E38" i="8"/>
  <c r="E40" i="8" s="1"/>
  <c r="I38" i="8"/>
  <c r="I40" i="8" s="1"/>
  <c r="M38" i="8"/>
  <c r="Q38" i="8"/>
  <c r="U38" i="8"/>
  <c r="Y38" i="8"/>
  <c r="Y40" i="8" s="1"/>
  <c r="E38" i="7"/>
  <c r="E40" i="7" s="1"/>
  <c r="I38" i="7"/>
  <c r="I40" i="7" s="1"/>
  <c r="M38" i="7"/>
  <c r="Q38" i="7"/>
  <c r="U38" i="7"/>
  <c r="Y38" i="7"/>
  <c r="Y40" i="7" s="1"/>
  <c r="E38" i="6"/>
  <c r="E40" i="6" s="1"/>
  <c r="I38" i="6"/>
  <c r="Q38" i="6"/>
  <c r="U38" i="6"/>
  <c r="Y38" i="6"/>
  <c r="Y40" i="6" s="1"/>
  <c r="Z38" i="5"/>
  <c r="X40" i="5"/>
  <c r="Z40" i="5" s="1"/>
  <c r="C38" i="4"/>
  <c r="C40" i="4" s="1"/>
  <c r="K38" i="4"/>
  <c r="O38" i="4"/>
  <c r="S38" i="4"/>
  <c r="W38" i="4"/>
  <c r="C38" i="3"/>
  <c r="C40" i="3" s="1"/>
  <c r="G38" i="3"/>
  <c r="G40" i="3" s="1"/>
  <c r="H39" i="3" s="1"/>
  <c r="H40" i="3" s="1"/>
  <c r="I39" i="3" s="1"/>
  <c r="I40" i="3" s="1"/>
  <c r="K38" i="3"/>
  <c r="O38" i="3"/>
  <c r="S38" i="3"/>
  <c r="W38" i="3"/>
  <c r="Z27" i="10"/>
  <c r="Z27" i="9"/>
  <c r="Z36" i="13"/>
  <c r="Z36" i="12"/>
  <c r="Z36" i="2"/>
  <c r="D38" i="20"/>
  <c r="D40" i="20" s="1"/>
  <c r="H38" i="20"/>
  <c r="L38" i="20"/>
  <c r="P38" i="20"/>
  <c r="T38" i="20"/>
  <c r="Z17" i="20"/>
  <c r="X38" i="20"/>
  <c r="D38" i="19"/>
  <c r="D40" i="19" s="1"/>
  <c r="H38" i="19"/>
  <c r="H40" i="19" s="1"/>
  <c r="I39" i="19" s="1"/>
  <c r="I40" i="19" s="1"/>
  <c r="L38" i="19"/>
  <c r="P38" i="19"/>
  <c r="T38" i="19"/>
  <c r="Z17" i="19"/>
  <c r="X38" i="19"/>
  <c r="Z17" i="14"/>
  <c r="Z17" i="12"/>
  <c r="X38" i="12"/>
  <c r="Z17" i="11"/>
  <c r="X38" i="11"/>
  <c r="H40" i="9"/>
  <c r="I39" i="9" s="1"/>
  <c r="I40" i="9" s="1"/>
  <c r="AA38" i="9"/>
  <c r="AA40" i="9" s="1"/>
  <c r="F38" i="8"/>
  <c r="F40" i="8" s="1"/>
  <c r="J38" i="8"/>
  <c r="N38" i="8"/>
  <c r="R38" i="8"/>
  <c r="V38" i="8"/>
  <c r="AA38" i="8"/>
  <c r="AA40" i="8" s="1"/>
  <c r="F38" i="7"/>
  <c r="F40" i="7" s="1"/>
  <c r="J38" i="7"/>
  <c r="N38" i="7"/>
  <c r="R38" i="7"/>
  <c r="V38" i="7"/>
  <c r="Z17" i="6"/>
  <c r="E38" i="5"/>
  <c r="E40" i="5" s="1"/>
  <c r="M38" i="5"/>
  <c r="Q38" i="5"/>
  <c r="U38" i="5"/>
  <c r="Y38" i="5"/>
  <c r="Y40" i="5" s="1"/>
  <c r="Z17" i="4"/>
  <c r="X38" i="4"/>
  <c r="Z17" i="3"/>
  <c r="X38" i="3"/>
  <c r="D38" i="2"/>
  <c r="D40" i="2" s="1"/>
  <c r="H38" i="2"/>
  <c r="H40" i="2" s="1"/>
  <c r="I39" i="2" s="1"/>
  <c r="I40" i="2" s="1"/>
  <c r="L38" i="2"/>
  <c r="P38" i="2"/>
  <c r="T38" i="2"/>
  <c r="Z17" i="2"/>
  <c r="X38" i="2"/>
  <c r="Z27" i="19"/>
  <c r="Z27" i="18"/>
  <c r="Z27" i="6"/>
  <c r="Z36" i="8"/>
  <c r="J40" i="4"/>
  <c r="K39" i="4"/>
  <c r="J40" i="18"/>
  <c r="K39" i="18"/>
  <c r="J40" i="14"/>
  <c r="K39" i="14"/>
  <c r="J40" i="9"/>
  <c r="K39" i="9"/>
  <c r="J40" i="5"/>
  <c r="K39" i="5"/>
  <c r="K39" i="10"/>
  <c r="J40" i="16"/>
  <c r="K39" i="16"/>
  <c r="J40" i="12"/>
  <c r="K39" i="12"/>
  <c r="J40" i="3"/>
  <c r="K39" i="3"/>
  <c r="K39" i="11"/>
  <c r="J40" i="2" l="1"/>
  <c r="K39" i="2"/>
  <c r="J40" i="15"/>
  <c r="K39" i="15"/>
  <c r="K40" i="15" s="1"/>
  <c r="L39" i="15" s="1"/>
  <c r="L40" i="15" s="1"/>
  <c r="M39" i="15" s="1"/>
  <c r="M40" i="15" s="1"/>
  <c r="J40" i="17"/>
  <c r="K39" i="17"/>
  <c r="J40" i="8"/>
  <c r="K39" i="8"/>
  <c r="K40" i="8" s="1"/>
  <c r="L39" i="8" s="1"/>
  <c r="L40" i="8" s="1"/>
  <c r="M39" i="8" s="1"/>
  <c r="M40" i="8" s="1"/>
  <c r="J40" i="6"/>
  <c r="K39" i="6"/>
  <c r="J40" i="1"/>
  <c r="K39" i="1"/>
  <c r="N39" i="1" s="1"/>
  <c r="J40" i="19"/>
  <c r="K39" i="19"/>
  <c r="J40" i="7"/>
  <c r="K39" i="7"/>
  <c r="K40" i="7" s="1"/>
  <c r="L39" i="7" s="1"/>
  <c r="L40" i="7" s="1"/>
  <c r="M39" i="7" s="1"/>
  <c r="M40" i="7" s="1"/>
  <c r="Z38" i="11"/>
  <c r="X40" i="11"/>
  <c r="Z40" i="11" s="1"/>
  <c r="Z38" i="20"/>
  <c r="X40" i="20"/>
  <c r="Z40" i="20" s="1"/>
  <c r="Z38" i="1"/>
  <c r="X40" i="1"/>
  <c r="Z40" i="1" s="1"/>
  <c r="Z38" i="16"/>
  <c r="X40" i="16"/>
  <c r="Z40" i="16" s="1"/>
  <c r="Z38" i="2"/>
  <c r="X40" i="2"/>
  <c r="Z40" i="2" s="1"/>
  <c r="Z38" i="12"/>
  <c r="X40" i="12"/>
  <c r="Z40" i="12" s="1"/>
  <c r="Z38" i="4"/>
  <c r="X40" i="4"/>
  <c r="Z40" i="4" s="1"/>
  <c r="Z40" i="7"/>
  <c r="X40" i="6"/>
  <c r="Z40" i="6" s="1"/>
  <c r="Z38" i="6"/>
  <c r="Z38" i="8"/>
  <c r="X40" i="8"/>
  <c r="Z40" i="8" s="1"/>
  <c r="X40" i="18"/>
  <c r="Z40" i="18" s="1"/>
  <c r="Z38" i="18"/>
  <c r="K39" i="20"/>
  <c r="K39" i="13"/>
  <c r="K40" i="13" s="1"/>
  <c r="L39" i="13" s="1"/>
  <c r="L40" i="13" s="1"/>
  <c r="M39" i="13" s="1"/>
  <c r="M40" i="13" s="1"/>
  <c r="Z38" i="3"/>
  <c r="X40" i="3"/>
  <c r="Z40" i="3" s="1"/>
  <c r="X40" i="19"/>
  <c r="Z40" i="19" s="1"/>
  <c r="Z38" i="19"/>
  <c r="Z40" i="17"/>
  <c r="Z38" i="7"/>
  <c r="X40" i="7"/>
  <c r="Z38" i="9"/>
  <c r="Y40" i="9"/>
  <c r="Z40" i="9" s="1"/>
  <c r="X40" i="15"/>
  <c r="Z40" i="15" s="1"/>
  <c r="Z38" i="15"/>
  <c r="K40" i="3"/>
  <c r="L39" i="3" s="1"/>
  <c r="L40" i="3" s="1"/>
  <c r="M39" i="3" s="1"/>
  <c r="M40" i="3" s="1"/>
  <c r="N39" i="3"/>
  <c r="N39" i="7"/>
  <c r="K40" i="16"/>
  <c r="L39" i="16" s="1"/>
  <c r="L40" i="16" s="1"/>
  <c r="M39" i="16" s="1"/>
  <c r="M40" i="16" s="1"/>
  <c r="N39" i="16"/>
  <c r="K40" i="2"/>
  <c r="L39" i="2" s="1"/>
  <c r="L40" i="2" s="1"/>
  <c r="M39" i="2" s="1"/>
  <c r="M40" i="2" s="1"/>
  <c r="N39" i="2"/>
  <c r="N39" i="10"/>
  <c r="K40" i="10"/>
  <c r="L39" i="10" s="1"/>
  <c r="L40" i="10" s="1"/>
  <c r="M39" i="10" s="1"/>
  <c r="M40" i="10" s="1"/>
  <c r="K40" i="19"/>
  <c r="L39" i="19" s="1"/>
  <c r="L40" i="19" s="1"/>
  <c r="M39" i="19" s="1"/>
  <c r="M40" i="19" s="1"/>
  <c r="N39" i="19"/>
  <c r="K40" i="9"/>
  <c r="L39" i="9" s="1"/>
  <c r="L40" i="9" s="1"/>
  <c r="M39" i="9" s="1"/>
  <c r="M40" i="9" s="1"/>
  <c r="N39" i="9"/>
  <c r="K40" i="18"/>
  <c r="L39" i="18" s="1"/>
  <c r="L40" i="18" s="1"/>
  <c r="M39" i="18" s="1"/>
  <c r="M40" i="18" s="1"/>
  <c r="N39" i="18"/>
  <c r="K40" i="17"/>
  <c r="L39" i="17" s="1"/>
  <c r="L40" i="17" s="1"/>
  <c r="M39" i="17" s="1"/>
  <c r="M40" i="17" s="1"/>
  <c r="N39" i="17"/>
  <c r="N39" i="11"/>
  <c r="K40" i="11"/>
  <c r="L39" i="11" s="1"/>
  <c r="L40" i="11" s="1"/>
  <c r="M39" i="11" s="1"/>
  <c r="M40" i="11" s="1"/>
  <c r="K40" i="20"/>
  <c r="L39" i="20" s="1"/>
  <c r="L40" i="20" s="1"/>
  <c r="M39" i="20" s="1"/>
  <c r="M40" i="20" s="1"/>
  <c r="N39" i="20"/>
  <c r="K40" i="5"/>
  <c r="L39" i="5" s="1"/>
  <c r="L40" i="5" s="1"/>
  <c r="M39" i="5" s="1"/>
  <c r="M40" i="5" s="1"/>
  <c r="N39" i="5"/>
  <c r="K40" i="4"/>
  <c r="L39" i="4" s="1"/>
  <c r="L40" i="4" s="1"/>
  <c r="M39" i="4" s="1"/>
  <c r="M40" i="4" s="1"/>
  <c r="N39" i="4"/>
  <c r="K40" i="1"/>
  <c r="L39" i="1" s="1"/>
  <c r="L40" i="1" s="1"/>
  <c r="M39" i="1" s="1"/>
  <c r="M40" i="1" s="1"/>
  <c r="K40" i="12"/>
  <c r="L39" i="12" s="1"/>
  <c r="L40" i="12" s="1"/>
  <c r="M39" i="12" s="1"/>
  <c r="M40" i="12" s="1"/>
  <c r="N39" i="12"/>
  <c r="K40" i="6"/>
  <c r="L39" i="6" s="1"/>
  <c r="L40" i="6" s="1"/>
  <c r="M39" i="6" s="1"/>
  <c r="M40" i="6" s="1"/>
  <c r="N39" i="6"/>
  <c r="K40" i="14"/>
  <c r="L39" i="14" s="1"/>
  <c r="L40" i="14" s="1"/>
  <c r="M39" i="14" s="1"/>
  <c r="M40" i="14" s="1"/>
  <c r="N39" i="14"/>
  <c r="N39" i="13" l="1"/>
  <c r="N39" i="8"/>
  <c r="N39" i="15"/>
  <c r="N40" i="4"/>
  <c r="O39" i="4"/>
  <c r="N40" i="11"/>
  <c r="O39" i="11"/>
  <c r="N40" i="10"/>
  <c r="O39" i="10"/>
  <c r="N40" i="14"/>
  <c r="O39" i="14"/>
  <c r="N40" i="13"/>
  <c r="O39" i="13"/>
  <c r="N40" i="8"/>
  <c r="O39" i="8"/>
  <c r="N40" i="16"/>
  <c r="O39" i="16"/>
  <c r="N40" i="15"/>
  <c r="O39" i="15"/>
  <c r="N40" i="12"/>
  <c r="O39" i="12"/>
  <c r="N40" i="5"/>
  <c r="O39" i="5"/>
  <c r="N40" i="9"/>
  <c r="O39" i="9"/>
  <c r="N40" i="1"/>
  <c r="O39" i="1"/>
  <c r="N40" i="6"/>
  <c r="O39" i="6"/>
  <c r="N40" i="20"/>
  <c r="O39" i="20"/>
  <c r="N40" i="17"/>
  <c r="O39" i="17"/>
  <c r="N40" i="18"/>
  <c r="O39" i="18"/>
  <c r="N40" i="19"/>
  <c r="O39" i="19"/>
  <c r="N40" i="2"/>
  <c r="O39" i="2"/>
  <c r="N40" i="7"/>
  <c r="O39" i="7"/>
  <c r="N40" i="3"/>
  <c r="O39" i="3"/>
  <c r="O40" i="18" l="1"/>
  <c r="P39" i="18" s="1"/>
  <c r="P40" i="18" s="1"/>
  <c r="Q39" i="18" s="1"/>
  <c r="Q40" i="18" s="1"/>
  <c r="R39" i="18"/>
  <c r="O40" i="20"/>
  <c r="P39" i="20" s="1"/>
  <c r="P40" i="20" s="1"/>
  <c r="Q39" i="20" s="1"/>
  <c r="Q40" i="20" s="1"/>
  <c r="R39" i="20"/>
  <c r="R39" i="1"/>
  <c r="O40" i="1"/>
  <c r="P39" i="1" s="1"/>
  <c r="P40" i="1" s="1"/>
  <c r="Q39" i="1" s="1"/>
  <c r="Q40" i="1" s="1"/>
  <c r="O40" i="5"/>
  <c r="P39" i="5" s="1"/>
  <c r="P40" i="5" s="1"/>
  <c r="Q39" i="5" s="1"/>
  <c r="Q40" i="5" s="1"/>
  <c r="R39" i="5"/>
  <c r="O40" i="15"/>
  <c r="P39" i="15" s="1"/>
  <c r="P40" i="15" s="1"/>
  <c r="Q39" i="15" s="1"/>
  <c r="Q40" i="15" s="1"/>
  <c r="R39" i="15"/>
  <c r="O40" i="8"/>
  <c r="P39" i="8" s="1"/>
  <c r="P40" i="8" s="1"/>
  <c r="Q39" i="8" s="1"/>
  <c r="Q40" i="8" s="1"/>
  <c r="R39" i="8"/>
  <c r="O40" i="14"/>
  <c r="P39" i="14" s="1"/>
  <c r="P40" i="14" s="1"/>
  <c r="Q39" i="14" s="1"/>
  <c r="Q40" i="14" s="1"/>
  <c r="R39" i="14"/>
  <c r="O40" i="11"/>
  <c r="P39" i="11" s="1"/>
  <c r="P40" i="11" s="1"/>
  <c r="Q39" i="11" s="1"/>
  <c r="Q40" i="11" s="1"/>
  <c r="R39" i="11"/>
  <c r="O40" i="2"/>
  <c r="P39" i="2" s="1"/>
  <c r="P40" i="2" s="1"/>
  <c r="Q39" i="2" s="1"/>
  <c r="Q40" i="2" s="1"/>
  <c r="R39" i="2"/>
  <c r="O40" i="7"/>
  <c r="P39" i="7" s="1"/>
  <c r="P40" i="7" s="1"/>
  <c r="Q39" i="7" s="1"/>
  <c r="Q40" i="7" s="1"/>
  <c r="R39" i="7"/>
  <c r="O40" i="19"/>
  <c r="P39" i="19" s="1"/>
  <c r="P40" i="19" s="1"/>
  <c r="Q39" i="19" s="1"/>
  <c r="Q40" i="19" s="1"/>
  <c r="R39" i="19"/>
  <c r="O40" i="17"/>
  <c r="P39" i="17" s="1"/>
  <c r="P40" i="17" s="1"/>
  <c r="Q39" i="17" s="1"/>
  <c r="Q40" i="17" s="1"/>
  <c r="R39" i="17"/>
  <c r="O40" i="6"/>
  <c r="P39" i="6" s="1"/>
  <c r="P40" i="6" s="1"/>
  <c r="Q39" i="6" s="1"/>
  <c r="Q40" i="6" s="1"/>
  <c r="R39" i="6"/>
  <c r="O40" i="9"/>
  <c r="P39" i="9" s="1"/>
  <c r="P40" i="9" s="1"/>
  <c r="Q39" i="9" s="1"/>
  <c r="Q40" i="9" s="1"/>
  <c r="R39" i="9"/>
  <c r="R39" i="12"/>
  <c r="O40" i="12"/>
  <c r="P39" i="12" s="1"/>
  <c r="P40" i="12" s="1"/>
  <c r="Q39" i="12" s="1"/>
  <c r="Q40" i="12" s="1"/>
  <c r="O40" i="16"/>
  <c r="P39" i="16" s="1"/>
  <c r="P40" i="16" s="1"/>
  <c r="Q39" i="16" s="1"/>
  <c r="Q40" i="16" s="1"/>
  <c r="R39" i="16"/>
  <c r="O40" i="13"/>
  <c r="P39" i="13" s="1"/>
  <c r="P40" i="13" s="1"/>
  <c r="Q39" i="13" s="1"/>
  <c r="Q40" i="13" s="1"/>
  <c r="R39" i="13"/>
  <c r="O40" i="10"/>
  <c r="P39" i="10" s="1"/>
  <c r="P40" i="10" s="1"/>
  <c r="Q39" i="10" s="1"/>
  <c r="Q40" i="10" s="1"/>
  <c r="R39" i="10"/>
  <c r="O40" i="4"/>
  <c r="P39" i="4" s="1"/>
  <c r="P40" i="4" s="1"/>
  <c r="Q39" i="4" s="1"/>
  <c r="Q40" i="4" s="1"/>
  <c r="R39" i="4"/>
  <c r="O40" i="3"/>
  <c r="P39" i="3" s="1"/>
  <c r="P40" i="3" s="1"/>
  <c r="Q39" i="3" s="1"/>
  <c r="Q40" i="3" s="1"/>
  <c r="R39" i="3"/>
  <c r="R40" i="3" l="1"/>
  <c r="S39" i="3"/>
  <c r="R40" i="9"/>
  <c r="S39" i="9"/>
  <c r="R40" i="12"/>
  <c r="S39" i="12"/>
  <c r="R40" i="13"/>
  <c r="S39" i="13"/>
  <c r="R40" i="6"/>
  <c r="S39" i="6"/>
  <c r="R40" i="19"/>
  <c r="S39" i="19"/>
  <c r="R40" i="14"/>
  <c r="S39" i="14"/>
  <c r="R40" i="17"/>
  <c r="S39" i="17"/>
  <c r="R40" i="11"/>
  <c r="S39" i="11"/>
  <c r="R40" i="8"/>
  <c r="S39" i="8"/>
  <c r="R40" i="5"/>
  <c r="S39" i="5"/>
  <c r="R40" i="20"/>
  <c r="S39" i="20"/>
  <c r="R40" i="16"/>
  <c r="S39" i="16"/>
  <c r="R40" i="1"/>
  <c r="S39" i="1"/>
  <c r="R40" i="10"/>
  <c r="S39" i="10"/>
  <c r="R40" i="7"/>
  <c r="S39" i="7"/>
  <c r="R40" i="4"/>
  <c r="S39" i="4"/>
  <c r="R40" i="2"/>
  <c r="S39" i="2"/>
  <c r="R40" i="15"/>
  <c r="S39" i="15"/>
  <c r="R40" i="18"/>
  <c r="S39" i="18"/>
  <c r="S40" i="4" l="1"/>
  <c r="T39" i="4" s="1"/>
  <c r="T40" i="4" s="1"/>
  <c r="U39" i="4" s="1"/>
  <c r="U40" i="4" s="1"/>
  <c r="V40" i="4" s="1"/>
  <c r="W40" i="4" s="1"/>
  <c r="V39" i="4"/>
  <c r="S40" i="10"/>
  <c r="T39" i="10" s="1"/>
  <c r="T40" i="10" s="1"/>
  <c r="U39" i="10" s="1"/>
  <c r="U40" i="10" s="1"/>
  <c r="V40" i="10" s="1"/>
  <c r="W40" i="10" s="1"/>
  <c r="V39" i="10"/>
  <c r="S40" i="16"/>
  <c r="T39" i="16" s="1"/>
  <c r="T40" i="16" s="1"/>
  <c r="U39" i="16" s="1"/>
  <c r="U40" i="16" s="1"/>
  <c r="V40" i="16" s="1"/>
  <c r="W40" i="16" s="1"/>
  <c r="V39" i="16"/>
  <c r="S40" i="18"/>
  <c r="T39" i="18" s="1"/>
  <c r="T40" i="18" s="1"/>
  <c r="U39" i="18" s="1"/>
  <c r="U40" i="18" s="1"/>
  <c r="V40" i="18" s="1"/>
  <c r="W40" i="18" s="1"/>
  <c r="V39" i="18"/>
  <c r="S40" i="2"/>
  <c r="T39" i="2" s="1"/>
  <c r="T40" i="2" s="1"/>
  <c r="U39" i="2" s="1"/>
  <c r="U40" i="2" s="1"/>
  <c r="V40" i="2" s="1"/>
  <c r="W40" i="2" s="1"/>
  <c r="V39" i="2"/>
  <c r="S40" i="7"/>
  <c r="T39" i="7" s="1"/>
  <c r="T40" i="7" s="1"/>
  <c r="U39" i="7" s="1"/>
  <c r="U40" i="7" s="1"/>
  <c r="V40" i="7" s="1"/>
  <c r="W40" i="7" s="1"/>
  <c r="V39" i="7"/>
  <c r="S40" i="1"/>
  <c r="T39" i="1" s="1"/>
  <c r="T40" i="1" s="1"/>
  <c r="U39" i="1" s="1"/>
  <c r="U40" i="1" s="1"/>
  <c r="V40" i="1" s="1"/>
  <c r="W40" i="1" s="1"/>
  <c r="V39" i="1"/>
  <c r="S40" i="20"/>
  <c r="T39" i="20" s="1"/>
  <c r="T40" i="20" s="1"/>
  <c r="U39" i="20" s="1"/>
  <c r="U40" i="20" s="1"/>
  <c r="V40" i="20" s="1"/>
  <c r="W40" i="20" s="1"/>
  <c r="V39" i="20"/>
  <c r="S40" i="8"/>
  <c r="T39" i="8" s="1"/>
  <c r="T40" i="8" s="1"/>
  <c r="U39" i="8" s="1"/>
  <c r="U40" i="8" s="1"/>
  <c r="V40" i="8" s="1"/>
  <c r="W40" i="8" s="1"/>
  <c r="V39" i="8"/>
  <c r="S40" i="17"/>
  <c r="T39" i="17" s="1"/>
  <c r="T40" i="17" s="1"/>
  <c r="U39" i="17" s="1"/>
  <c r="U40" i="17" s="1"/>
  <c r="V40" i="17" s="1"/>
  <c r="W40" i="17" s="1"/>
  <c r="V39" i="17"/>
  <c r="S40" i="19"/>
  <c r="T39" i="19" s="1"/>
  <c r="T40" i="19" s="1"/>
  <c r="U39" i="19" s="1"/>
  <c r="U40" i="19" s="1"/>
  <c r="V40" i="19" s="1"/>
  <c r="W40" i="19" s="1"/>
  <c r="V39" i="19"/>
  <c r="S40" i="13"/>
  <c r="T39" i="13" s="1"/>
  <c r="T40" i="13" s="1"/>
  <c r="U39" i="13" s="1"/>
  <c r="U40" i="13" s="1"/>
  <c r="V40" i="13" s="1"/>
  <c r="W40" i="13" s="1"/>
  <c r="V39" i="13"/>
  <c r="S40" i="9"/>
  <c r="T39" i="9" s="1"/>
  <c r="T40" i="9" s="1"/>
  <c r="U39" i="9" s="1"/>
  <c r="U40" i="9" s="1"/>
  <c r="V40" i="9" s="1"/>
  <c r="W40" i="9" s="1"/>
  <c r="V39" i="9"/>
  <c r="S40" i="15"/>
  <c r="T39" i="15" s="1"/>
  <c r="T40" i="15" s="1"/>
  <c r="U39" i="15" s="1"/>
  <c r="U40" i="15" s="1"/>
  <c r="V40" i="15" s="1"/>
  <c r="W40" i="15" s="1"/>
  <c r="V39" i="15"/>
  <c r="S40" i="5"/>
  <c r="T39" i="5" s="1"/>
  <c r="T40" i="5" s="1"/>
  <c r="U39" i="5" s="1"/>
  <c r="U40" i="5" s="1"/>
  <c r="V40" i="5" s="1"/>
  <c r="W40" i="5" s="1"/>
  <c r="V39" i="5"/>
  <c r="S40" i="11"/>
  <c r="T39" i="11" s="1"/>
  <c r="T40" i="11" s="1"/>
  <c r="U39" i="11" s="1"/>
  <c r="U40" i="11" s="1"/>
  <c r="V40" i="11" s="1"/>
  <c r="W40" i="11" s="1"/>
  <c r="V39" i="11"/>
  <c r="S40" i="14"/>
  <c r="T39" i="14" s="1"/>
  <c r="T40" i="14" s="1"/>
  <c r="U39" i="14" s="1"/>
  <c r="U40" i="14" s="1"/>
  <c r="V40" i="14" s="1"/>
  <c r="W40" i="14" s="1"/>
  <c r="V39" i="14"/>
  <c r="S40" i="6"/>
  <c r="T39" i="6" s="1"/>
  <c r="T40" i="6" s="1"/>
  <c r="U39" i="6" s="1"/>
  <c r="U40" i="6" s="1"/>
  <c r="V40" i="6" s="1"/>
  <c r="W40" i="6" s="1"/>
  <c r="V39" i="6"/>
  <c r="V39" i="12"/>
  <c r="S40" i="12"/>
  <c r="T39" i="12" s="1"/>
  <c r="T40" i="12" s="1"/>
  <c r="U39" i="12" s="1"/>
  <c r="U40" i="12" s="1"/>
  <c r="V40" i="12" s="1"/>
  <c r="W40" i="12" s="1"/>
  <c r="S40" i="3"/>
  <c r="T39" i="3" s="1"/>
  <c r="T40" i="3" s="1"/>
  <c r="U39" i="3" s="1"/>
  <c r="U40" i="3" s="1"/>
  <c r="V40" i="3" s="1"/>
  <c r="W40" i="3" s="1"/>
  <c r="V39" i="3"/>
</calcChain>
</file>

<file path=xl/sharedStrings.xml><?xml version="1.0" encoding="utf-8"?>
<sst xmlns="http://schemas.openxmlformats.org/spreadsheetml/2006/main" count="2100" uniqueCount="86">
  <si>
    <t>Free State: Matjhabeng (FS184) - Table C7 Quarterly Budgeted Cash Flows ( Energy sources                                     ) for 1st Quarter ended 30 September 2021 (Figures Finalised as at 2021/10/29)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</si>
  <si>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</si>
  <si>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</si>
  <si>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</si>
  <si>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</si>
  <si>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</si>
  <si>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</si>
  <si>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</si>
  <si>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</si>
  <si>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</si>
  <si>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</si>
  <si>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</si>
  <si>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</si>
  <si>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</si>
  <si>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</si>
  <si>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</si>
  <si>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</si>
  <si>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</si>
  <si>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</si>
  <si>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</si>
  <si>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</si>
  <si>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</si>
  <si>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</si>
  <si>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</si>
  <si>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</si>
  <si>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</si>
  <si>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</si>
  <si>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</si>
  <si>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</si>
  <si>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</si>
  <si>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</si>
  <si>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</si>
  <si>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</si>
  <si>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</si>
  <si>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</si>
  <si>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</si>
  <si>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</si>
  <si>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</si>
  <si>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</si>
  <si>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</si>
  <si>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</si>
  <si>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</si>
  <si>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</si>
  <si>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</si>
  <si>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Grants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</si>
  <si>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</si>
  <si>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</si>
  <si>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</si>
  <si>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</si>
  <si>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</si>
  <si>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</si>
  <si>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</si>
  <si>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</si>
  <si>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</si>
  <si>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</si>
  <si>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</si>
  <si>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</si>
  <si>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</si>
  <si>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</si>
  <si>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</si>
  <si>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</si>
  <si>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</si>
  <si>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</si>
  <si>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</si>
  <si>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Gauteng: Emfuleni (GT421) - Table C7 Quarterly Budgeted Cash Flows ( Energy sources                                     ) for 1st Quarter ended 30 September 2021 (Figures Finalised as at 2021/10/29)</t>
  </si>
  <si>
    <t>Gauteng: Mogale City (GT481) - Table C7 Quarterly Budgeted Cash Flows ( Energy sources                                     ) for 1st Quarter ended 30 September 2021 (Figures Finalised as at 2021/10/29)</t>
  </si>
  <si>
    <t>Kwazulu-Natal: Msunduzi (KZN225) - Table C7 Quarterly Budgeted Cash Flows ( Energy sources                                     ) for 1st Quarter ended 30 September 2021 (Figures Finalised as at 2021/10/29)</t>
  </si>
  <si>
    <t>Kwazulu-Natal: Newcastle (KZN252) - Table C7 Quarterly Budgeted Cash Flows ( Energy sources                                     ) for 1st Quarter ended 30 September 2021 (Figures Finalised as at 2021/10/29)</t>
  </si>
  <si>
    <t>Kwazulu-Natal: uMhlathuze (KZN282) - Table C7 Quarterly Budgeted Cash Flows ( Energy sources                                     ) for 1st Quarter ended 30 September 2021 (Figures Finalised as at 2021/10/29)</t>
  </si>
  <si>
    <t>Limpopo: Polokwane (LIM354) - Table C7 Quarterly Budgeted Cash Flows ( Energy sources                                     ) for 1st Quarter ended 30 September 2021 (Figures Finalised as at 2021/10/29)</t>
  </si>
  <si>
    <t>Mpumalanga: Govan Mbeki (MP307) - Table C7 Quarterly Budgeted Cash Flows ( Energy sources                                     ) for 1st Quarter ended 30 September 2021 (Figures Finalised as at 2021/10/29)</t>
  </si>
  <si>
    <t>Mpumalanga: Emalahleni (MP) (MP312) - Table C7 Quarterly Budgeted Cash Flows ( Energy sources                                     ) for 1st Quarter ended 30 September 2021 (Figures Finalised as at 2021/10/29)</t>
  </si>
  <si>
    <t>Mpumalanga: Steve Tshwete (MP313) - Table C7 Quarterly Budgeted Cash Flows ( Energy sources                                     ) for 1st Quarter ended 30 September 2021 (Figures Finalised as at 2021/10/29)</t>
  </si>
  <si>
    <t>Mpumalanga: City of Mbombela (MP326) - Table C7 Quarterly Budgeted Cash Flows ( Energy sources                                     ) for 1st Quarter ended 30 September 2021 (Figures Finalised as at 2021/10/29)</t>
  </si>
  <si>
    <t>Northern Cape: Sol Plaatje (NC091) - Table C7 Quarterly Budgeted Cash Flows ( Energy sources                                     ) for 1st Quarter ended 30 September 2021 (Figures Finalised as at 2021/10/29)</t>
  </si>
  <si>
    <t>North West: Madibeng (NW372) - Table C7 Quarterly Budgeted Cash Flows ( Energy sources                                     ) for 1st Quarter ended 30 September 2021 (Figures Finalised as at 2021/10/29)</t>
  </si>
  <si>
    <t>North West: Rustenburg (NW373) - Table C7 Quarterly Budgeted Cash Flows ( Energy sources                                     ) for 1st Quarter ended 30 September 2021 (Figures Finalised as at 2021/10/29)</t>
  </si>
  <si>
    <t>North West: City of Matlosana (NW403) - Table C7 Quarterly Budgeted Cash Flows ( Energy sources                                     ) for 1st Quarter ended 30 September 2021 (Figures Finalised as at 2021/10/29)</t>
  </si>
  <si>
    <t>North West: J B Marks (NW405) - Table C7 Quarterly Budgeted Cash Flows ( Energy sources                                     ) for 1st Quarter ended 30 September 2021 (Figures Finalised as at 2021/10/29)</t>
  </si>
  <si>
    <t>Western Cape: Drakenstein (WC023) - Table C7 Quarterly Budgeted Cash Flows ( Energy sources                                     ) for 1st Quarter ended 30 September 2021 (Figures Finalised as at 2021/10/29)</t>
  </si>
  <si>
    <t>Western Cape: Stellenbosch (WC024) - Table C7 Quarterly Budgeted Cash Flows ( Energy sources                                     ) for 1st Quarter ended 30 September 2021 (Figures Finalised as at 2021/10/29)</t>
  </si>
  <si>
    <t>Western Cape: George (WC044) - Table C7 Quarterly Budgeted Cash Flows ( Energy sources                                     ) for 1st Quarter ended 30 September 2021 (Figures Finalised as at 2021/10/29)</t>
  </si>
  <si>
    <t>Summary - Table C7 Quarterly Budgeted Cash Flows ( Energy sources                                     ) for 1st Quarter ended 30 September 2021 (Figures Finalised as at 2021/10/29)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</si>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</sst>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Fill="1" applyBorder="1" applyAlignment="1">
      <alignment vertical="center"/>
    </xf>
    <xf numFmtId="166" fontId="2" fillId="0" borderId="17" xfId="0" applyNumberFormat="1" applyFont="1" applyFill="1" applyBorder="1" applyProtection="1"/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6" fontId="2" fillId="0" borderId="14" xfId="0" applyNumberFormat="1" applyFont="1" applyFill="1" applyBorder="1" applyAlignment="1" applyProtection="1">
      <alignment horizontal="center"/>
    </xf>
    <xf numFmtId="166" fontId="2" fillId="0" borderId="15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5" fontId="2" fillId="0" borderId="3" xfId="0" applyNumberFormat="1" applyFont="1" applyFill="1" applyBorder="1" applyAlignment="1" applyProtection="1">
      <alignment horizontal="center"/>
    </xf>
    <xf numFmtId="166" fontId="2" fillId="0" borderId="16" xfId="0" applyNumberFormat="1" applyFont="1" applyFill="1" applyBorder="1" applyAlignment="1" applyProtection="1">
      <alignment horizontal="center"/>
    </xf>
    <xf numFmtId="0" fontId="3" fillId="0" borderId="17" xfId="0" applyFont="1" applyFill="1" applyBorder="1" applyAlignment="1" applyProtection="1">
      <alignment horizontal="center"/>
    </xf>
    <xf numFmtId="166" fontId="3" fillId="0" borderId="18" xfId="0" applyNumberFormat="1" applyFont="1" applyFill="1" applyBorder="1" applyProtection="1"/>
    <xf numFmtId="166" fontId="3" fillId="0" borderId="19" xfId="0" applyNumberFormat="1" applyFont="1" applyFill="1" applyBorder="1" applyProtection="1"/>
    <xf numFmtId="166" fontId="3" fillId="0" borderId="17" xfId="0" applyNumberFormat="1" applyFont="1" applyFill="1" applyBorder="1" applyProtection="1"/>
    <xf numFmtId="165" fontId="3" fillId="0" borderId="17" xfId="0" applyNumberFormat="1" applyFont="1" applyFill="1" applyBorder="1" applyProtection="1"/>
    <xf numFmtId="166" fontId="3" fillId="0" borderId="20" xfId="0" applyNumberFormat="1" applyFont="1" applyFill="1" applyBorder="1" applyProtection="1"/>
    <xf numFmtId="0" fontId="3" fillId="0" borderId="13" xfId="0" applyFont="1" applyFill="1" applyBorder="1" applyAlignment="1" applyProtection="1">
      <alignment horizontal="left" indent="1"/>
    </xf>
    <xf numFmtId="0" fontId="2" fillId="0" borderId="21" xfId="0" applyFont="1" applyFill="1" applyBorder="1" applyProtection="1"/>
    <xf numFmtId="0" fontId="3" fillId="0" borderId="22" xfId="0" applyFont="1" applyFill="1" applyBorder="1" applyAlignment="1" applyProtection="1">
      <alignment horizontal="center"/>
    </xf>
    <xf numFmtId="166" fontId="2" fillId="0" borderId="23" xfId="0" applyNumberFormat="1" applyFont="1" applyFill="1" applyBorder="1" applyProtection="1"/>
    <xf numFmtId="166" fontId="2" fillId="0" borderId="24" xfId="0" applyNumberFormat="1" applyFont="1" applyFill="1" applyBorder="1" applyProtection="1"/>
    <xf numFmtId="166" fontId="2" fillId="0" borderId="22" xfId="0" applyNumberFormat="1" applyFont="1" applyFill="1" applyBorder="1" applyProtection="1"/>
    <xf numFmtId="165" fontId="2" fillId="0" borderId="22" xfId="0" applyNumberFormat="1" applyFont="1" applyFill="1" applyBorder="1" applyProtection="1"/>
    <xf numFmtId="166" fontId="2" fillId="0" borderId="25" xfId="0" applyNumberFormat="1" applyFont="1" applyFill="1" applyBorder="1" applyProtection="1"/>
    <xf numFmtId="0" fontId="3" fillId="0" borderId="13" xfId="0" applyFont="1" applyFill="1" applyBorder="1" applyProtection="1"/>
    <xf numFmtId="166" fontId="2" fillId="0" borderId="18" xfId="0" applyNumberFormat="1" applyFont="1" applyFill="1" applyBorder="1" applyProtection="1"/>
    <xf numFmtId="166" fontId="2" fillId="0" borderId="19" xfId="0" applyNumberFormat="1" applyFont="1" applyFill="1" applyBorder="1" applyProtection="1"/>
    <xf numFmtId="165" fontId="2" fillId="0" borderId="17" xfId="0" applyNumberFormat="1" applyFont="1" applyFill="1" applyBorder="1" applyProtection="1"/>
    <xf numFmtId="166" fontId="2" fillId="0" borderId="20" xfId="0" applyNumberFormat="1" applyFont="1" applyFill="1" applyBorder="1" applyProtection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Fill="1" applyBorder="1" applyAlignment="1" applyProtection="1">
      <alignment horizontal="left" indent="1"/>
    </xf>
    <xf numFmtId="0" fontId="3" fillId="0" borderId="9" xfId="0" applyFont="1" applyFill="1" applyBorder="1" applyAlignment="1" applyProtection="1">
      <alignment horizontal="center"/>
    </xf>
    <xf numFmtId="166" fontId="2" fillId="0" borderId="26" xfId="0" applyNumberFormat="1" applyFont="1" applyFill="1" applyBorder="1" applyProtection="1"/>
    <xf numFmtId="166" fontId="2" fillId="0" borderId="27" xfId="0" applyNumberFormat="1" applyFont="1" applyFill="1" applyBorder="1" applyProtection="1"/>
    <xf numFmtId="166" fontId="2" fillId="0" borderId="9" xfId="0" applyNumberFormat="1" applyFont="1" applyFill="1" applyBorder="1" applyProtection="1"/>
    <xf numFmtId="165" fontId="2" fillId="0" borderId="9" xfId="0" applyNumberFormat="1" applyFont="1" applyFill="1" applyBorder="1" applyProtection="1"/>
    <xf numFmtId="166" fontId="2" fillId="0" borderId="28" xfId="0" applyNumberFormat="1" applyFont="1" applyFill="1" applyBorder="1" applyProtection="1"/>
    <xf numFmtId="0" fontId="4" fillId="0" borderId="0" xfId="0" applyFont="1" applyBorder="1" applyProtection="1"/>
    <xf numFmtId="0" fontId="3" fillId="0" borderId="0" xfId="0" applyFont="1" applyProtection="1"/>
    <xf numFmtId="0" fontId="5" fillId="0" borderId="0" xfId="0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56225767</v>
      </c>
      <c r="D6" s="18"/>
      <c r="E6" s="19"/>
      <c r="F6" s="20"/>
      <c r="G6" s="20">
        <v>5274815</v>
      </c>
      <c r="H6" s="20">
        <v>97494</v>
      </c>
      <c r="I6" s="20">
        <v>139989</v>
      </c>
      <c r="J6" s="20">
        <v>5512298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5512298</v>
      </c>
      <c r="X6" s="20"/>
      <c r="Y6" s="20">
        <v>5512298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2793512612</v>
      </c>
      <c r="D7" s="18"/>
      <c r="E7" s="19">
        <v>9180707676</v>
      </c>
      <c r="F7" s="20">
        <v>9180707676</v>
      </c>
      <c r="G7" s="20">
        <v>335538459</v>
      </c>
      <c r="H7" s="20">
        <v>398322066</v>
      </c>
      <c r="I7" s="20">
        <v>435274673</v>
      </c>
      <c r="J7" s="20">
        <v>1169135198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1169135198</v>
      </c>
      <c r="X7" s="20">
        <v>2322326553</v>
      </c>
      <c r="Y7" s="20">
        <v>-1153191355</v>
      </c>
      <c r="Z7" s="21">
        <v>-49.656726936627329</v>
      </c>
      <c r="AA7" s="22">
        <v>9180707676</v>
      </c>
    </row>
    <row r="8" spans="1:27" ht="13.5" x14ac:dyDescent="0.25">
      <c r="A8" s="23" t="s">
        <v>36</v>
      </c>
      <c r="B8" s="17" t="s">
        <v>32</v>
      </c>
      <c r="C8" s="18">
        <v>346560019</v>
      </c>
      <c r="D8" s="18"/>
      <c r="E8" s="19">
        <v>9967532</v>
      </c>
      <c r="F8" s="20">
        <v>9967532</v>
      </c>
      <c r="G8" s="20">
        <v>7069188114</v>
      </c>
      <c r="H8" s="20">
        <v>45059798</v>
      </c>
      <c r="I8" s="20">
        <v>19416655</v>
      </c>
      <c r="J8" s="20">
        <v>7133664567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7133664567</v>
      </c>
      <c r="X8" s="20">
        <v>2465545</v>
      </c>
      <c r="Y8" s="20">
        <v>7131199022</v>
      </c>
      <c r="Z8" s="21">
        <v>289234.18643748137</v>
      </c>
      <c r="AA8" s="22">
        <v>9967532</v>
      </c>
    </row>
    <row r="9" spans="1:27" ht="13.5" x14ac:dyDescent="0.25">
      <c r="A9" s="23" t="s">
        <v>37</v>
      </c>
      <c r="B9" s="17" t="s">
        <v>6</v>
      </c>
      <c r="C9" s="18">
        <v>30981224</v>
      </c>
      <c r="D9" s="18"/>
      <c r="E9" s="19">
        <v>117356072</v>
      </c>
      <c r="F9" s="20">
        <v>117356072</v>
      </c>
      <c r="G9" s="20">
        <v>9185894</v>
      </c>
      <c r="H9" s="20">
        <v>34769478</v>
      </c>
      <c r="I9" s="20">
        <v>805945</v>
      </c>
      <c r="J9" s="20">
        <v>44761317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44761317</v>
      </c>
      <c r="X9" s="20">
        <v>35260343</v>
      </c>
      <c r="Y9" s="20">
        <v>9500974</v>
      </c>
      <c r="Z9" s="21">
        <v>26.945211508577781</v>
      </c>
      <c r="AA9" s="22">
        <v>117356072</v>
      </c>
    </row>
    <row r="10" spans="1:27" ht="13.5" x14ac:dyDescent="0.25">
      <c r="A10" s="23" t="s">
        <v>38</v>
      </c>
      <c r="B10" s="17" t="s">
        <v>6</v>
      </c>
      <c r="C10" s="18">
        <v>35118940</v>
      </c>
      <c r="D10" s="18"/>
      <c r="E10" s="19">
        <v>126472200</v>
      </c>
      <c r="F10" s="20">
        <v>126472200</v>
      </c>
      <c r="G10" s="20">
        <v>12514392</v>
      </c>
      <c r="H10" s="20">
        <v>14783926</v>
      </c>
      <c r="I10" s="20"/>
      <c r="J10" s="20">
        <v>27298318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27298318</v>
      </c>
      <c r="X10" s="20">
        <v>31822095</v>
      </c>
      <c r="Y10" s="20">
        <v>-4523777</v>
      </c>
      <c r="Z10" s="21">
        <v>-14.215836512335219</v>
      </c>
      <c r="AA10" s="22">
        <v>126472200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-2520805456</v>
      </c>
      <c r="D14" s="18"/>
      <c r="E14" s="19">
        <v>-7949505579</v>
      </c>
      <c r="F14" s="20">
        <v>-7949505579</v>
      </c>
      <c r="G14" s="20">
        <v>-703754152</v>
      </c>
      <c r="H14" s="20">
        <v>-371091347</v>
      </c>
      <c r="I14" s="20">
        <v>-442423011</v>
      </c>
      <c r="J14" s="20">
        <v>-1517268510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-1517268510</v>
      </c>
      <c r="X14" s="20">
        <v>-1889246507</v>
      </c>
      <c r="Y14" s="20">
        <v>371977997</v>
      </c>
      <c r="Z14" s="21">
        <v>-19.689225075804256</v>
      </c>
      <c r="AA14" s="22">
        <v>-7949505579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-215173212</v>
      </c>
      <c r="F15" s="20">
        <v>-215173212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-53793153</v>
      </c>
      <c r="Y15" s="20">
        <v>53793153</v>
      </c>
      <c r="Z15" s="21">
        <v>-100</v>
      </c>
      <c r="AA15" s="22">
        <v>-215173212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741593106</v>
      </c>
      <c r="D17" s="26">
        <f>SUM(D6:D16)</f>
        <v>0</v>
      </c>
      <c r="E17" s="27">
        <f t="shared" si="0"/>
        <v>1269824689</v>
      </c>
      <c r="F17" s="28">
        <f t="shared" si="0"/>
        <v>1269824689</v>
      </c>
      <c r="G17" s="28">
        <f t="shared" si="0"/>
        <v>6727947522</v>
      </c>
      <c r="H17" s="28">
        <f t="shared" si="0"/>
        <v>121941415</v>
      </c>
      <c r="I17" s="28">
        <f t="shared" si="0"/>
        <v>13214251</v>
      </c>
      <c r="J17" s="28">
        <f t="shared" si="0"/>
        <v>6863103188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6863103188</v>
      </c>
      <c r="X17" s="28">
        <f t="shared" si="0"/>
        <v>448834876</v>
      </c>
      <c r="Y17" s="28">
        <f t="shared" si="0"/>
        <v>6414268312</v>
      </c>
      <c r="Z17" s="29">
        <f>+IF(X17&lt;&gt;0,+(Y17/X17)*100,0)</f>
        <v>1429.0931153041681</v>
      </c>
      <c r="AA17" s="30">
        <f>SUM(AA6:AA16)</f>
        <v>1269824689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-9383028</v>
      </c>
      <c r="D23" s="40"/>
      <c r="E23" s="19">
        <v>-27734133</v>
      </c>
      <c r="F23" s="20">
        <v>-27628915</v>
      </c>
      <c r="G23" s="36">
        <v>-6129908</v>
      </c>
      <c r="H23" s="36">
        <v>9202149</v>
      </c>
      <c r="I23" s="36">
        <v>39810</v>
      </c>
      <c r="J23" s="20">
        <v>3112051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3112051</v>
      </c>
      <c r="X23" s="20">
        <v>-6919449</v>
      </c>
      <c r="Y23" s="36">
        <v>10031500</v>
      </c>
      <c r="Z23" s="37">
        <v>-144.97541639514938</v>
      </c>
      <c r="AA23" s="38">
        <v>-27628915</v>
      </c>
    </row>
    <row r="24" spans="1:27" ht="13.5" x14ac:dyDescent="0.25">
      <c r="A24" s="23" t="s">
        <v>51</v>
      </c>
      <c r="B24" s="17" t="s">
        <v>32</v>
      </c>
      <c r="C24" s="18"/>
      <c r="D24" s="18"/>
      <c r="E24" s="19">
        <v>1064000</v>
      </c>
      <c r="F24" s="20">
        <v>1064000</v>
      </c>
      <c r="G24" s="20">
        <v>-7900</v>
      </c>
      <c r="H24" s="20"/>
      <c r="I24" s="20"/>
      <c r="J24" s="20">
        <v>-7900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>
        <v>-7900</v>
      </c>
      <c r="X24" s="20">
        <v>1261800</v>
      </c>
      <c r="Y24" s="20">
        <v>-1269700</v>
      </c>
      <c r="Z24" s="21">
        <v>-100.62608971310827</v>
      </c>
      <c r="AA24" s="22">
        <v>1064000</v>
      </c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-187142814</v>
      </c>
      <c r="D26" s="18"/>
      <c r="E26" s="19">
        <v>-582091422</v>
      </c>
      <c r="F26" s="20">
        <v>-596319193</v>
      </c>
      <c r="G26" s="20">
        <v>-22291681</v>
      </c>
      <c r="H26" s="20">
        <v>-12651120</v>
      </c>
      <c r="I26" s="20">
        <v>-11677194</v>
      </c>
      <c r="J26" s="20">
        <v>-46619995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-46619995</v>
      </c>
      <c r="X26" s="20">
        <v>-121108224</v>
      </c>
      <c r="Y26" s="20">
        <v>74488229</v>
      </c>
      <c r="Z26" s="21">
        <v>-61.505508494617175</v>
      </c>
      <c r="AA26" s="22">
        <v>-596319193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-196525842</v>
      </c>
      <c r="D27" s="26">
        <f>SUM(D21:D26)</f>
        <v>0</v>
      </c>
      <c r="E27" s="27">
        <f t="shared" si="1"/>
        <v>-608761555</v>
      </c>
      <c r="F27" s="28">
        <f t="shared" si="1"/>
        <v>-622884108</v>
      </c>
      <c r="G27" s="28">
        <f t="shared" si="1"/>
        <v>-28429489</v>
      </c>
      <c r="H27" s="28">
        <f t="shared" si="1"/>
        <v>-3448971</v>
      </c>
      <c r="I27" s="28">
        <f t="shared" si="1"/>
        <v>-11637384</v>
      </c>
      <c r="J27" s="28">
        <f t="shared" si="1"/>
        <v>-43515844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-43515844</v>
      </c>
      <c r="X27" s="28">
        <f t="shared" si="1"/>
        <v>-126765873</v>
      </c>
      <c r="Y27" s="28">
        <f t="shared" si="1"/>
        <v>83250029</v>
      </c>
      <c r="Z27" s="29">
        <f>+IF(X27&lt;&gt;0,+(Y27/X27)*100,0)</f>
        <v>-65.672272063317862</v>
      </c>
      <c r="AA27" s="30">
        <f>SUM(AA21:AA26)</f>
        <v>-622884108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12893941</v>
      </c>
      <c r="D33" s="18"/>
      <c r="E33" s="19">
        <v>4551093</v>
      </c>
      <c r="F33" s="20">
        <v>-34817386</v>
      </c>
      <c r="G33" s="20">
        <v>86296994</v>
      </c>
      <c r="H33" s="36">
        <v>-55950289</v>
      </c>
      <c r="I33" s="36">
        <v>-48141460</v>
      </c>
      <c r="J33" s="36">
        <v>-17794755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-17794755</v>
      </c>
      <c r="X33" s="36">
        <v>33766930</v>
      </c>
      <c r="Y33" s="20">
        <v>-51561685</v>
      </c>
      <c r="Z33" s="21">
        <v>-152.69876473816245</v>
      </c>
      <c r="AA33" s="22">
        <v>-34817386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12893941</v>
      </c>
      <c r="D36" s="26">
        <f>SUM(D31:D35)</f>
        <v>0</v>
      </c>
      <c r="E36" s="27">
        <f t="shared" si="2"/>
        <v>4551093</v>
      </c>
      <c r="F36" s="28">
        <f t="shared" si="2"/>
        <v>-34817386</v>
      </c>
      <c r="G36" s="28">
        <f t="shared" si="2"/>
        <v>86296994</v>
      </c>
      <c r="H36" s="28">
        <f t="shared" si="2"/>
        <v>-55950289</v>
      </c>
      <c r="I36" s="28">
        <f t="shared" si="2"/>
        <v>-48141460</v>
      </c>
      <c r="J36" s="28">
        <f t="shared" si="2"/>
        <v>-17794755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-17794755</v>
      </c>
      <c r="X36" s="28">
        <f t="shared" si="2"/>
        <v>33766930</v>
      </c>
      <c r="Y36" s="28">
        <f t="shared" si="2"/>
        <v>-51561685</v>
      </c>
      <c r="Z36" s="29">
        <f>+IF(X36&lt;&gt;0,+(Y36/X36)*100,0)</f>
        <v>-152.69876473816245</v>
      </c>
      <c r="AA36" s="30">
        <f>SUM(AA31:AA35)</f>
        <v>-34817386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557961205</v>
      </c>
      <c r="D38" s="32">
        <f>+D17+D27+D36</f>
        <v>0</v>
      </c>
      <c r="E38" s="33">
        <f t="shared" si="3"/>
        <v>665614227</v>
      </c>
      <c r="F38" s="2">
        <f t="shared" si="3"/>
        <v>612123195</v>
      </c>
      <c r="G38" s="2">
        <f t="shared" si="3"/>
        <v>6785815027</v>
      </c>
      <c r="H38" s="2">
        <f t="shared" si="3"/>
        <v>62542155</v>
      </c>
      <c r="I38" s="2">
        <f t="shared" si="3"/>
        <v>-46564593</v>
      </c>
      <c r="J38" s="2">
        <f t="shared" si="3"/>
        <v>6801792589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6801792589</v>
      </c>
      <c r="X38" s="2">
        <f t="shared" si="3"/>
        <v>355835933</v>
      </c>
      <c r="Y38" s="2">
        <f t="shared" si="3"/>
        <v>6445956656</v>
      </c>
      <c r="Z38" s="34">
        <f>+IF(X38&lt;&gt;0,+(Y38/X38)*100,0)</f>
        <v>1811.496832727121</v>
      </c>
      <c r="AA38" s="35">
        <f>+AA17+AA27+AA36</f>
        <v>612123195</v>
      </c>
    </row>
    <row r="39" spans="1:27" ht="13.5" x14ac:dyDescent="0.25">
      <c r="A39" s="23" t="s">
        <v>61</v>
      </c>
      <c r="B39" s="17"/>
      <c r="C39" s="32">
        <v>-4315581</v>
      </c>
      <c r="D39" s="32"/>
      <c r="E39" s="33">
        <v>108062675</v>
      </c>
      <c r="F39" s="2">
        <v>108062675</v>
      </c>
      <c r="G39" s="2">
        <v>100078555</v>
      </c>
      <c r="H39" s="2">
        <f>+G40+H60</f>
        <v>6886244582</v>
      </c>
      <c r="I39" s="2">
        <f>+H40+I60</f>
        <v>6948786737</v>
      </c>
      <c r="J39" s="2">
        <f>+G39</f>
        <v>100078555</v>
      </c>
      <c r="K39" s="2">
        <f>+I40+K60</f>
        <v>6902222144</v>
      </c>
      <c r="L39" s="2">
        <f>+K40+L60</f>
        <v>6902222144</v>
      </c>
      <c r="M39" s="2">
        <f>+L40+M60</f>
        <v>6902222144</v>
      </c>
      <c r="N39" s="2">
        <f>+K39</f>
        <v>6902222144</v>
      </c>
      <c r="O39" s="2">
        <f>+M40+O60</f>
        <v>6902222144</v>
      </c>
      <c r="P39" s="2">
        <f>+O40+P60</f>
        <v>6902222144</v>
      </c>
      <c r="Q39" s="2">
        <f>+P40+Q60</f>
        <v>6902222144</v>
      </c>
      <c r="R39" s="2">
        <f>+O39</f>
        <v>6902222144</v>
      </c>
      <c r="S39" s="2">
        <f>+Q40+S60</f>
        <v>6902222144</v>
      </c>
      <c r="T39" s="2">
        <f>+S40+T60</f>
        <v>6902222144</v>
      </c>
      <c r="U39" s="2">
        <f>+T40+U60</f>
        <v>6902222144</v>
      </c>
      <c r="V39" s="2">
        <f>+S39</f>
        <v>6902222144</v>
      </c>
      <c r="W39" s="2">
        <f>+G39</f>
        <v>100078555</v>
      </c>
      <c r="X39" s="2">
        <v>108062675</v>
      </c>
      <c r="Y39" s="2">
        <f>+W39-X39</f>
        <v>-7984120</v>
      </c>
      <c r="Z39" s="34">
        <f>+IF(X39&lt;&gt;0,+(Y39/X39)*100,0)</f>
        <v>-7.3884160280133724</v>
      </c>
      <c r="AA39" s="35">
        <v>108062675</v>
      </c>
    </row>
    <row r="40" spans="1:27" ht="13.5" x14ac:dyDescent="0.25">
      <c r="A40" s="41" t="s">
        <v>63</v>
      </c>
      <c r="B40" s="42" t="s">
        <v>62</v>
      </c>
      <c r="C40" s="43">
        <f>+C38+C39</f>
        <v>553645624</v>
      </c>
      <c r="D40" s="43">
        <f t="shared" ref="D40:AA40" si="4">+D38+D39</f>
        <v>0</v>
      </c>
      <c r="E40" s="44">
        <f t="shared" si="4"/>
        <v>773676902</v>
      </c>
      <c r="F40" s="45">
        <f t="shared" si="4"/>
        <v>720185870</v>
      </c>
      <c r="G40" s="45">
        <f t="shared" si="4"/>
        <v>6885893582</v>
      </c>
      <c r="H40" s="45">
        <f t="shared" si="4"/>
        <v>6948786737</v>
      </c>
      <c r="I40" s="45">
        <f t="shared" si="4"/>
        <v>6902222144</v>
      </c>
      <c r="J40" s="45">
        <f>+I40</f>
        <v>6902222144</v>
      </c>
      <c r="K40" s="45">
        <f t="shared" si="4"/>
        <v>6902222144</v>
      </c>
      <c r="L40" s="45">
        <f t="shared" si="4"/>
        <v>6902222144</v>
      </c>
      <c r="M40" s="45">
        <f t="shared" si="4"/>
        <v>6902222144</v>
      </c>
      <c r="N40" s="45">
        <f>+M40</f>
        <v>6902222144</v>
      </c>
      <c r="O40" s="45">
        <f t="shared" si="4"/>
        <v>6902222144</v>
      </c>
      <c r="P40" s="45">
        <f t="shared" si="4"/>
        <v>6902222144</v>
      </c>
      <c r="Q40" s="45">
        <f t="shared" si="4"/>
        <v>6902222144</v>
      </c>
      <c r="R40" s="45">
        <f>+Q40</f>
        <v>6902222144</v>
      </c>
      <c r="S40" s="45">
        <f t="shared" si="4"/>
        <v>6902222144</v>
      </c>
      <c r="T40" s="45">
        <f t="shared" si="4"/>
        <v>6902222144</v>
      </c>
      <c r="U40" s="45">
        <f t="shared" si="4"/>
        <v>6902222144</v>
      </c>
      <c r="V40" s="45">
        <f>+U40</f>
        <v>6902222144</v>
      </c>
      <c r="W40" s="45">
        <f>+V40</f>
        <v>6902222144</v>
      </c>
      <c r="X40" s="45">
        <f t="shared" si="4"/>
        <v>463898608</v>
      </c>
      <c r="Y40" s="45">
        <f t="shared" si="4"/>
        <v>6437972536</v>
      </c>
      <c r="Z40" s="46">
        <f>+IF(X40&lt;&gt;0,+(Y40/X40)*100,0)</f>
        <v>1387.7973386805247</v>
      </c>
      <c r="AA40" s="47">
        <f t="shared" si="4"/>
        <v>720185870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100078555</v>
      </c>
      <c r="H60">
        <v>351000</v>
      </c>
      <c r="J60">
        <v>100078555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-755201647</v>
      </c>
      <c r="D14" s="18"/>
      <c r="E14" s="19">
        <v>-1906754405</v>
      </c>
      <c r="F14" s="20">
        <v>-1906754405</v>
      </c>
      <c r="G14" s="20">
        <v>-221621782</v>
      </c>
      <c r="H14" s="20">
        <v>-29108633</v>
      </c>
      <c r="I14" s="20">
        <v>-23776533</v>
      </c>
      <c r="J14" s="20">
        <v>-274506948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-274506948</v>
      </c>
      <c r="X14" s="20">
        <v>-476688603</v>
      </c>
      <c r="Y14" s="20">
        <v>202181655</v>
      </c>
      <c r="Z14" s="21">
        <v>-42.413779924165709</v>
      </c>
      <c r="AA14" s="22">
        <v>-1906754405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-755201647</v>
      </c>
      <c r="D17" s="26">
        <f>SUM(D6:D16)</f>
        <v>0</v>
      </c>
      <c r="E17" s="27">
        <f t="shared" si="0"/>
        <v>-1906754405</v>
      </c>
      <c r="F17" s="28">
        <f t="shared" si="0"/>
        <v>-1906754405</v>
      </c>
      <c r="G17" s="28">
        <f t="shared" si="0"/>
        <v>-221621782</v>
      </c>
      <c r="H17" s="28">
        <f t="shared" si="0"/>
        <v>-29108633</v>
      </c>
      <c r="I17" s="28">
        <f t="shared" si="0"/>
        <v>-23776533</v>
      </c>
      <c r="J17" s="28">
        <f t="shared" si="0"/>
        <v>-274506948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-274506948</v>
      </c>
      <c r="X17" s="28">
        <f t="shared" si="0"/>
        <v>-476688603</v>
      </c>
      <c r="Y17" s="28">
        <f t="shared" si="0"/>
        <v>202181655</v>
      </c>
      <c r="Z17" s="29">
        <f>+IF(X17&lt;&gt;0,+(Y17/X17)*100,0)</f>
        <v>-42.413779924165709</v>
      </c>
      <c r="AA17" s="30">
        <f>SUM(AA6:AA16)</f>
        <v>-1906754405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3727380</v>
      </c>
      <c r="D33" s="18"/>
      <c r="E33" s="19">
        <v>-3727380</v>
      </c>
      <c r="F33" s="20">
        <v>-3727380</v>
      </c>
      <c r="G33" s="20">
        <v>7952665</v>
      </c>
      <c r="H33" s="36">
        <v>-8297397</v>
      </c>
      <c r="I33" s="36">
        <v>293741</v>
      </c>
      <c r="J33" s="36">
        <v>-50991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-50991</v>
      </c>
      <c r="X33" s="36">
        <v>-931846</v>
      </c>
      <c r="Y33" s="20">
        <v>880855</v>
      </c>
      <c r="Z33" s="21">
        <v>-94.527958482410185</v>
      </c>
      <c r="AA33" s="22">
        <v>-3727380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3727380</v>
      </c>
      <c r="D36" s="26">
        <f>SUM(D31:D35)</f>
        <v>0</v>
      </c>
      <c r="E36" s="27">
        <f t="shared" si="2"/>
        <v>-3727380</v>
      </c>
      <c r="F36" s="28">
        <f t="shared" si="2"/>
        <v>-3727380</v>
      </c>
      <c r="G36" s="28">
        <f t="shared" si="2"/>
        <v>7952665</v>
      </c>
      <c r="H36" s="28">
        <f t="shared" si="2"/>
        <v>-8297397</v>
      </c>
      <c r="I36" s="28">
        <f t="shared" si="2"/>
        <v>293741</v>
      </c>
      <c r="J36" s="28">
        <f t="shared" si="2"/>
        <v>-50991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-50991</v>
      </c>
      <c r="X36" s="28">
        <f t="shared" si="2"/>
        <v>-931846</v>
      </c>
      <c r="Y36" s="28">
        <f t="shared" si="2"/>
        <v>880855</v>
      </c>
      <c r="Z36" s="29">
        <f>+IF(X36&lt;&gt;0,+(Y36/X36)*100,0)</f>
        <v>-94.527958482410185</v>
      </c>
      <c r="AA36" s="30">
        <f>SUM(AA31:AA35)</f>
        <v>-3727380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-751474267</v>
      </c>
      <c r="D38" s="32">
        <f>+D17+D27+D36</f>
        <v>0</v>
      </c>
      <c r="E38" s="33">
        <f t="shared" si="3"/>
        <v>-1910481785</v>
      </c>
      <c r="F38" s="2">
        <f t="shared" si="3"/>
        <v>-1910481785</v>
      </c>
      <c r="G38" s="2">
        <f t="shared" si="3"/>
        <v>-213669117</v>
      </c>
      <c r="H38" s="2">
        <f t="shared" si="3"/>
        <v>-37406030</v>
      </c>
      <c r="I38" s="2">
        <f t="shared" si="3"/>
        <v>-23482792</v>
      </c>
      <c r="J38" s="2">
        <f t="shared" si="3"/>
        <v>-274557939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-274557939</v>
      </c>
      <c r="X38" s="2">
        <f t="shared" si="3"/>
        <v>-477620449</v>
      </c>
      <c r="Y38" s="2">
        <f t="shared" si="3"/>
        <v>203062510</v>
      </c>
      <c r="Z38" s="34">
        <f>+IF(X38&lt;&gt;0,+(Y38/X38)*100,0)</f>
        <v>-42.515455614422407</v>
      </c>
      <c r="AA38" s="35">
        <f>+AA17+AA27+AA36</f>
        <v>-1910481785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-213669117</v>
      </c>
      <c r="I39" s="2">
        <f>+H40+I60</f>
        <v>-251075147</v>
      </c>
      <c r="J39" s="2">
        <f>+G39</f>
        <v>0</v>
      </c>
      <c r="K39" s="2">
        <f>+I40+K60</f>
        <v>-274557939</v>
      </c>
      <c r="L39" s="2">
        <f>+K40+L60</f>
        <v>-274557939</v>
      </c>
      <c r="M39" s="2">
        <f>+L40+M60</f>
        <v>-274557939</v>
      </c>
      <c r="N39" s="2">
        <f>+K39</f>
        <v>-274557939</v>
      </c>
      <c r="O39" s="2">
        <f>+M40+O60</f>
        <v>-274557939</v>
      </c>
      <c r="P39" s="2">
        <f>+O40+P60</f>
        <v>-274557939</v>
      </c>
      <c r="Q39" s="2">
        <f>+P40+Q60</f>
        <v>-274557939</v>
      </c>
      <c r="R39" s="2">
        <f>+O39</f>
        <v>-274557939</v>
      </c>
      <c r="S39" s="2">
        <f>+Q40+S60</f>
        <v>-274557939</v>
      </c>
      <c r="T39" s="2">
        <f>+S40+T60</f>
        <v>-274557939</v>
      </c>
      <c r="U39" s="2">
        <f>+T40+U60</f>
        <v>-274557939</v>
      </c>
      <c r="V39" s="2">
        <f>+S39</f>
        <v>-274557939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-751474267</v>
      </c>
      <c r="D40" s="43">
        <f t="shared" ref="D40:AA40" si="4">+D38+D39</f>
        <v>0</v>
      </c>
      <c r="E40" s="44">
        <f t="shared" si="4"/>
        <v>-1910481785</v>
      </c>
      <c r="F40" s="45">
        <f t="shared" si="4"/>
        <v>-1910481785</v>
      </c>
      <c r="G40" s="45">
        <f t="shared" si="4"/>
        <v>-213669117</v>
      </c>
      <c r="H40" s="45">
        <f t="shared" si="4"/>
        <v>-251075147</v>
      </c>
      <c r="I40" s="45">
        <f t="shared" si="4"/>
        <v>-274557939</v>
      </c>
      <c r="J40" s="45">
        <f>+I40</f>
        <v>-274557939</v>
      </c>
      <c r="K40" s="45">
        <f t="shared" si="4"/>
        <v>-274557939</v>
      </c>
      <c r="L40" s="45">
        <f t="shared" si="4"/>
        <v>-274557939</v>
      </c>
      <c r="M40" s="45">
        <f t="shared" si="4"/>
        <v>-274557939</v>
      </c>
      <c r="N40" s="45">
        <f>+M40</f>
        <v>-274557939</v>
      </c>
      <c r="O40" s="45">
        <f t="shared" si="4"/>
        <v>-274557939</v>
      </c>
      <c r="P40" s="45">
        <f t="shared" si="4"/>
        <v>-274557939</v>
      </c>
      <c r="Q40" s="45">
        <f t="shared" si="4"/>
        <v>-274557939</v>
      </c>
      <c r="R40" s="45">
        <f>+Q40</f>
        <v>-274557939</v>
      </c>
      <c r="S40" s="45">
        <f t="shared" si="4"/>
        <v>-274557939</v>
      </c>
      <c r="T40" s="45">
        <f t="shared" si="4"/>
        <v>-274557939</v>
      </c>
      <c r="U40" s="45">
        <f t="shared" si="4"/>
        <v>-274557939</v>
      </c>
      <c r="V40" s="45">
        <f>+U40</f>
        <v>-274557939</v>
      </c>
      <c r="W40" s="45">
        <f>+V40</f>
        <v>-274557939</v>
      </c>
      <c r="X40" s="45">
        <f t="shared" si="4"/>
        <v>-477620449</v>
      </c>
      <c r="Y40" s="45">
        <f t="shared" si="4"/>
        <v>203062510</v>
      </c>
      <c r="Z40" s="46">
        <f>+IF(X40&lt;&gt;0,+(Y40/X40)*100,0)</f>
        <v>-42.515455614422407</v>
      </c>
      <c r="AA40" s="47">
        <f t="shared" si="4"/>
        <v>-1910481785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2695696107</v>
      </c>
      <c r="F7" s="20">
        <v>2695696107</v>
      </c>
      <c r="G7" s="20">
        <v>17753858</v>
      </c>
      <c r="H7" s="20">
        <v>1282556</v>
      </c>
      <c r="I7" s="20"/>
      <c r="J7" s="20">
        <v>19036414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19036414</v>
      </c>
      <c r="X7" s="20">
        <v>673924026</v>
      </c>
      <c r="Y7" s="20">
        <v>-654887612</v>
      </c>
      <c r="Z7" s="21">
        <v>-97.17528782688035</v>
      </c>
      <c r="AA7" s="22">
        <v>2695696107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3132939</v>
      </c>
      <c r="F8" s="20">
        <v>3132939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783234</v>
      </c>
      <c r="Y8" s="20">
        <v>-783234</v>
      </c>
      <c r="Z8" s="21">
        <v>-100</v>
      </c>
      <c r="AA8" s="22">
        <v>3132939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21060953</v>
      </c>
      <c r="F9" s="20">
        <v>21060953</v>
      </c>
      <c r="G9" s="20">
        <v>25490</v>
      </c>
      <c r="H9" s="20"/>
      <c r="I9" s="20"/>
      <c r="J9" s="20">
        <v>25490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25490</v>
      </c>
      <c r="X9" s="20">
        <v>5265237</v>
      </c>
      <c r="Y9" s="20">
        <v>-5239747</v>
      </c>
      <c r="Z9" s="21">
        <v>-99.515881241433206</v>
      </c>
      <c r="AA9" s="22">
        <v>21060953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41630000</v>
      </c>
      <c r="F10" s="20">
        <v>41630000</v>
      </c>
      <c r="G10" s="20">
        <v>12514392</v>
      </c>
      <c r="H10" s="20">
        <v>-1216074</v>
      </c>
      <c r="I10" s="20"/>
      <c r="J10" s="20">
        <v>11298318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11298318</v>
      </c>
      <c r="X10" s="20">
        <v>10407498</v>
      </c>
      <c r="Y10" s="20">
        <v>890820</v>
      </c>
      <c r="Z10" s="21">
        <v>8.5594059206160775</v>
      </c>
      <c r="AA10" s="22">
        <v>41630000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-2185393029</v>
      </c>
      <c r="F14" s="20">
        <v>-2185393029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-546348258</v>
      </c>
      <c r="Y14" s="20">
        <v>546348258</v>
      </c>
      <c r="Z14" s="21">
        <v>-100</v>
      </c>
      <c r="AA14" s="22">
        <v>-2185393029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576126970</v>
      </c>
      <c r="F17" s="28">
        <f t="shared" si="0"/>
        <v>576126970</v>
      </c>
      <c r="G17" s="28">
        <f t="shared" si="0"/>
        <v>30293740</v>
      </c>
      <c r="H17" s="28">
        <f t="shared" si="0"/>
        <v>66482</v>
      </c>
      <c r="I17" s="28">
        <f t="shared" si="0"/>
        <v>0</v>
      </c>
      <c r="J17" s="28">
        <f t="shared" si="0"/>
        <v>30360222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30360222</v>
      </c>
      <c r="X17" s="28">
        <f t="shared" si="0"/>
        <v>144031737</v>
      </c>
      <c r="Y17" s="28">
        <f t="shared" si="0"/>
        <v>-113671515</v>
      </c>
      <c r="Z17" s="29">
        <f>+IF(X17&lt;&gt;0,+(Y17/X17)*100,0)</f>
        <v>-78.921158188906659</v>
      </c>
      <c r="AA17" s="30">
        <f>SUM(AA6:AA16)</f>
        <v>576126970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-17630000</v>
      </c>
      <c r="F26" s="20">
        <v>-17630000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-4407498</v>
      </c>
      <c r="Y26" s="20">
        <v>4407498</v>
      </c>
      <c r="Z26" s="21">
        <v>-100</v>
      </c>
      <c r="AA26" s="22">
        <v>-17630000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-17630000</v>
      </c>
      <c r="F27" s="28">
        <f t="shared" si="1"/>
        <v>-17630000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-4407498</v>
      </c>
      <c r="Y27" s="28">
        <f t="shared" si="1"/>
        <v>4407498</v>
      </c>
      <c r="Z27" s="29">
        <f>+IF(X27&lt;&gt;0,+(Y27/X27)*100,0)</f>
        <v>-100</v>
      </c>
      <c r="AA27" s="30">
        <f>SUM(AA21:AA26)</f>
        <v>-17630000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6705077</v>
      </c>
      <c r="D33" s="18"/>
      <c r="E33" s="19">
        <v>-93783713</v>
      </c>
      <c r="F33" s="20">
        <v>-93783713</v>
      </c>
      <c r="G33" s="20">
        <v>617514</v>
      </c>
      <c r="H33" s="36">
        <v>-310473</v>
      </c>
      <c r="I33" s="36">
        <v>13260</v>
      </c>
      <c r="J33" s="36">
        <v>320301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320301</v>
      </c>
      <c r="X33" s="36">
        <v>-23445928</v>
      </c>
      <c r="Y33" s="20">
        <v>23766229</v>
      </c>
      <c r="Z33" s="21">
        <v>-101.36612634825117</v>
      </c>
      <c r="AA33" s="22">
        <v>-93783713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6705077</v>
      </c>
      <c r="D36" s="26">
        <f>SUM(D31:D35)</f>
        <v>0</v>
      </c>
      <c r="E36" s="27">
        <f t="shared" si="2"/>
        <v>-93783713</v>
      </c>
      <c r="F36" s="28">
        <f t="shared" si="2"/>
        <v>-93783713</v>
      </c>
      <c r="G36" s="28">
        <f t="shared" si="2"/>
        <v>617514</v>
      </c>
      <c r="H36" s="28">
        <f t="shared" si="2"/>
        <v>-310473</v>
      </c>
      <c r="I36" s="28">
        <f t="shared" si="2"/>
        <v>13260</v>
      </c>
      <c r="J36" s="28">
        <f t="shared" si="2"/>
        <v>320301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320301</v>
      </c>
      <c r="X36" s="28">
        <f t="shared" si="2"/>
        <v>-23445928</v>
      </c>
      <c r="Y36" s="28">
        <f t="shared" si="2"/>
        <v>23766229</v>
      </c>
      <c r="Z36" s="29">
        <f>+IF(X36&lt;&gt;0,+(Y36/X36)*100,0)</f>
        <v>-101.36612634825117</v>
      </c>
      <c r="AA36" s="30">
        <f>SUM(AA31:AA35)</f>
        <v>-93783713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6705077</v>
      </c>
      <c r="D38" s="32">
        <f>+D17+D27+D36</f>
        <v>0</v>
      </c>
      <c r="E38" s="33">
        <f t="shared" si="3"/>
        <v>464713257</v>
      </c>
      <c r="F38" s="2">
        <f t="shared" si="3"/>
        <v>464713257</v>
      </c>
      <c r="G38" s="2">
        <f t="shared" si="3"/>
        <v>30911254</v>
      </c>
      <c r="H38" s="2">
        <f t="shared" si="3"/>
        <v>-243991</v>
      </c>
      <c r="I38" s="2">
        <f t="shared" si="3"/>
        <v>13260</v>
      </c>
      <c r="J38" s="2">
        <f t="shared" si="3"/>
        <v>30680523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30680523</v>
      </c>
      <c r="X38" s="2">
        <f t="shared" si="3"/>
        <v>116178311</v>
      </c>
      <c r="Y38" s="2">
        <f t="shared" si="3"/>
        <v>-85497788</v>
      </c>
      <c r="Z38" s="34">
        <f>+IF(X38&lt;&gt;0,+(Y38/X38)*100,0)</f>
        <v>-73.591866901903927</v>
      </c>
      <c r="AA38" s="35">
        <f>+AA17+AA27+AA36</f>
        <v>464713257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30911254</v>
      </c>
      <c r="I39" s="2">
        <f>+H40+I60</f>
        <v>30667263</v>
      </c>
      <c r="J39" s="2">
        <f>+G39</f>
        <v>0</v>
      </c>
      <c r="K39" s="2">
        <f>+I40+K60</f>
        <v>30680523</v>
      </c>
      <c r="L39" s="2">
        <f>+K40+L60</f>
        <v>30680523</v>
      </c>
      <c r="M39" s="2">
        <f>+L40+M60</f>
        <v>30680523</v>
      </c>
      <c r="N39" s="2">
        <f>+K39</f>
        <v>30680523</v>
      </c>
      <c r="O39" s="2">
        <f>+M40+O60</f>
        <v>30680523</v>
      </c>
      <c r="P39" s="2">
        <f>+O40+P60</f>
        <v>30680523</v>
      </c>
      <c r="Q39" s="2">
        <f>+P40+Q60</f>
        <v>30680523</v>
      </c>
      <c r="R39" s="2">
        <f>+O39</f>
        <v>30680523</v>
      </c>
      <c r="S39" s="2">
        <f>+Q40+S60</f>
        <v>30680523</v>
      </c>
      <c r="T39" s="2">
        <f>+S40+T60</f>
        <v>30680523</v>
      </c>
      <c r="U39" s="2">
        <f>+T40+U60</f>
        <v>30680523</v>
      </c>
      <c r="V39" s="2">
        <f>+S39</f>
        <v>30680523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6705077</v>
      </c>
      <c r="D40" s="43">
        <f t="shared" ref="D40:AA40" si="4">+D38+D39</f>
        <v>0</v>
      </c>
      <c r="E40" s="44">
        <f t="shared" si="4"/>
        <v>464713257</v>
      </c>
      <c r="F40" s="45">
        <f t="shared" si="4"/>
        <v>464713257</v>
      </c>
      <c r="G40" s="45">
        <f t="shared" si="4"/>
        <v>30911254</v>
      </c>
      <c r="H40" s="45">
        <f t="shared" si="4"/>
        <v>30667263</v>
      </c>
      <c r="I40" s="45">
        <f t="shared" si="4"/>
        <v>30680523</v>
      </c>
      <c r="J40" s="45">
        <f>+I40</f>
        <v>30680523</v>
      </c>
      <c r="K40" s="45">
        <f t="shared" si="4"/>
        <v>30680523</v>
      </c>
      <c r="L40" s="45">
        <f t="shared" si="4"/>
        <v>30680523</v>
      </c>
      <c r="M40" s="45">
        <f t="shared" si="4"/>
        <v>30680523</v>
      </c>
      <c r="N40" s="45">
        <f>+M40</f>
        <v>30680523</v>
      </c>
      <c r="O40" s="45">
        <f t="shared" si="4"/>
        <v>30680523</v>
      </c>
      <c r="P40" s="45">
        <f t="shared" si="4"/>
        <v>30680523</v>
      </c>
      <c r="Q40" s="45">
        <f t="shared" si="4"/>
        <v>30680523</v>
      </c>
      <c r="R40" s="45">
        <f>+Q40</f>
        <v>30680523</v>
      </c>
      <c r="S40" s="45">
        <f t="shared" si="4"/>
        <v>30680523</v>
      </c>
      <c r="T40" s="45">
        <f t="shared" si="4"/>
        <v>30680523</v>
      </c>
      <c r="U40" s="45">
        <f t="shared" si="4"/>
        <v>30680523</v>
      </c>
      <c r="V40" s="45">
        <f>+U40</f>
        <v>30680523</v>
      </c>
      <c r="W40" s="45">
        <f>+V40</f>
        <v>30680523</v>
      </c>
      <c r="X40" s="45">
        <f t="shared" si="4"/>
        <v>116178311</v>
      </c>
      <c r="Y40" s="45">
        <f t="shared" si="4"/>
        <v>-85497788</v>
      </c>
      <c r="Z40" s="46">
        <f>+IF(X40&lt;&gt;0,+(Y40/X40)*100,0)</f>
        <v>-73.591866901903927</v>
      </c>
      <c r="AA40" s="47">
        <f t="shared" si="4"/>
        <v>464713257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52254615</v>
      </c>
      <c r="H7" s="20">
        <v>67882392</v>
      </c>
      <c r="I7" s="20">
        <v>65562833</v>
      </c>
      <c r="J7" s="20">
        <v>185699840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185699840</v>
      </c>
      <c r="X7" s="20"/>
      <c r="Y7" s="20">
        <v>185699840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7037568097</v>
      </c>
      <c r="H8" s="20">
        <v>20349999</v>
      </c>
      <c r="I8" s="20">
        <v>18922851</v>
      </c>
      <c r="J8" s="20">
        <v>7076840947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7076840947</v>
      </c>
      <c r="X8" s="20"/>
      <c r="Y8" s="20">
        <v>7076840947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>
        <v>32973291</v>
      </c>
      <c r="I9" s="20"/>
      <c r="J9" s="20">
        <v>32973291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32973291</v>
      </c>
      <c r="X9" s="20"/>
      <c r="Y9" s="20">
        <v>32973291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>
        <v>1000000</v>
      </c>
      <c r="I10" s="20"/>
      <c r="J10" s="20">
        <v>1000000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1000000</v>
      </c>
      <c r="X10" s="20"/>
      <c r="Y10" s="20">
        <v>1000000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7089822712</v>
      </c>
      <c r="H17" s="28">
        <f t="shared" si="0"/>
        <v>122205682</v>
      </c>
      <c r="I17" s="28">
        <f t="shared" si="0"/>
        <v>84485684</v>
      </c>
      <c r="J17" s="28">
        <f t="shared" si="0"/>
        <v>7296514078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7296514078</v>
      </c>
      <c r="X17" s="28">
        <f t="shared" si="0"/>
        <v>0</v>
      </c>
      <c r="Y17" s="28">
        <f t="shared" si="0"/>
        <v>7296514078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7089822712</v>
      </c>
      <c r="H38" s="2">
        <f t="shared" si="3"/>
        <v>122205682</v>
      </c>
      <c r="I38" s="2">
        <f t="shared" si="3"/>
        <v>84485684</v>
      </c>
      <c r="J38" s="2">
        <f t="shared" si="3"/>
        <v>7296514078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7296514078</v>
      </c>
      <c r="X38" s="2">
        <f t="shared" si="3"/>
        <v>0</v>
      </c>
      <c r="Y38" s="2">
        <f t="shared" si="3"/>
        <v>7296514078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7089822712</v>
      </c>
      <c r="I39" s="2">
        <f>+H40+I60</f>
        <v>7212028394</v>
      </c>
      <c r="J39" s="2">
        <f>+G39</f>
        <v>0</v>
      </c>
      <c r="K39" s="2">
        <f>+I40+K60</f>
        <v>7296514078</v>
      </c>
      <c r="L39" s="2">
        <f>+K40+L60</f>
        <v>7296514078</v>
      </c>
      <c r="M39" s="2">
        <f>+L40+M60</f>
        <v>7296514078</v>
      </c>
      <c r="N39" s="2">
        <f>+K39</f>
        <v>7296514078</v>
      </c>
      <c r="O39" s="2">
        <f>+M40+O60</f>
        <v>7296514078</v>
      </c>
      <c r="P39" s="2">
        <f>+O40+P60</f>
        <v>7296514078</v>
      </c>
      <c r="Q39" s="2">
        <f>+P40+Q60</f>
        <v>7296514078</v>
      </c>
      <c r="R39" s="2">
        <f>+O39</f>
        <v>7296514078</v>
      </c>
      <c r="S39" s="2">
        <f>+Q40+S60</f>
        <v>7296514078</v>
      </c>
      <c r="T39" s="2">
        <f>+S40+T60</f>
        <v>7296514078</v>
      </c>
      <c r="U39" s="2">
        <f>+T40+U60</f>
        <v>7296514078</v>
      </c>
      <c r="V39" s="2">
        <f>+S39</f>
        <v>7296514078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7089822712</v>
      </c>
      <c r="H40" s="45">
        <f t="shared" si="4"/>
        <v>7212028394</v>
      </c>
      <c r="I40" s="45">
        <f t="shared" si="4"/>
        <v>7296514078</v>
      </c>
      <c r="J40" s="45">
        <f>+I40</f>
        <v>7296514078</v>
      </c>
      <c r="K40" s="45">
        <f t="shared" si="4"/>
        <v>7296514078</v>
      </c>
      <c r="L40" s="45">
        <f t="shared" si="4"/>
        <v>7296514078</v>
      </c>
      <c r="M40" s="45">
        <f t="shared" si="4"/>
        <v>7296514078</v>
      </c>
      <c r="N40" s="45">
        <f>+M40</f>
        <v>7296514078</v>
      </c>
      <c r="O40" s="45">
        <f t="shared" si="4"/>
        <v>7296514078</v>
      </c>
      <c r="P40" s="45">
        <f t="shared" si="4"/>
        <v>7296514078</v>
      </c>
      <c r="Q40" s="45">
        <f t="shared" si="4"/>
        <v>7296514078</v>
      </c>
      <c r="R40" s="45">
        <f>+Q40</f>
        <v>7296514078</v>
      </c>
      <c r="S40" s="45">
        <f t="shared" si="4"/>
        <v>7296514078</v>
      </c>
      <c r="T40" s="45">
        <f t="shared" si="4"/>
        <v>7296514078</v>
      </c>
      <c r="U40" s="45">
        <f t="shared" si="4"/>
        <v>7296514078</v>
      </c>
      <c r="V40" s="45">
        <f>+U40</f>
        <v>7296514078</v>
      </c>
      <c r="W40" s="45">
        <f>+V40</f>
        <v>7296514078</v>
      </c>
      <c r="X40" s="45">
        <f t="shared" si="4"/>
        <v>0</v>
      </c>
      <c r="Y40" s="45">
        <f t="shared" si="4"/>
        <v>7296514078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310449795</v>
      </c>
      <c r="D7" s="18"/>
      <c r="E7" s="19">
        <v>1946705190</v>
      </c>
      <c r="F7" s="20">
        <v>1946705190</v>
      </c>
      <c r="G7" s="20">
        <v>25052976</v>
      </c>
      <c r="H7" s="20">
        <v>27320143</v>
      </c>
      <c r="I7" s="20">
        <v>26640551</v>
      </c>
      <c r="J7" s="20">
        <v>79013670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79013670</v>
      </c>
      <c r="X7" s="20">
        <v>514398771</v>
      </c>
      <c r="Y7" s="20">
        <v>-435385101</v>
      </c>
      <c r="Z7" s="21">
        <v>-84.639607546807298</v>
      </c>
      <c r="AA7" s="22">
        <v>1946705190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1720500</v>
      </c>
      <c r="F8" s="20">
        <v>1720500</v>
      </c>
      <c r="G8" s="20"/>
      <c r="H8" s="20"/>
      <c r="I8" s="20">
        <v>11094</v>
      </c>
      <c r="J8" s="20">
        <v>11094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11094</v>
      </c>
      <c r="X8" s="20">
        <v>406300</v>
      </c>
      <c r="Y8" s="20">
        <v>-395206</v>
      </c>
      <c r="Z8" s="21">
        <v>-97.269505291656415</v>
      </c>
      <c r="AA8" s="22">
        <v>1720500</v>
      </c>
    </row>
    <row r="9" spans="1:27" ht="13.5" x14ac:dyDescent="0.25">
      <c r="A9" s="23" t="s">
        <v>37</v>
      </c>
      <c r="B9" s="17" t="s">
        <v>6</v>
      </c>
      <c r="C9" s="18">
        <v>9109740</v>
      </c>
      <c r="D9" s="18"/>
      <c r="E9" s="19">
        <v>8322400</v>
      </c>
      <c r="F9" s="20">
        <v>8322400</v>
      </c>
      <c r="G9" s="20">
        <v>3467680</v>
      </c>
      <c r="H9" s="20"/>
      <c r="I9" s="20"/>
      <c r="J9" s="20">
        <v>3467680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3467680</v>
      </c>
      <c r="X9" s="20">
        <v>3245800</v>
      </c>
      <c r="Y9" s="20">
        <v>221880</v>
      </c>
      <c r="Z9" s="21">
        <v>6.835911023476493</v>
      </c>
      <c r="AA9" s="22">
        <v>8322400</v>
      </c>
    </row>
    <row r="10" spans="1:27" ht="13.5" x14ac:dyDescent="0.25">
      <c r="A10" s="23" t="s">
        <v>38</v>
      </c>
      <c r="B10" s="17" t="s">
        <v>6</v>
      </c>
      <c r="C10" s="18">
        <v>4500000</v>
      </c>
      <c r="D10" s="18"/>
      <c r="E10" s="19">
        <v>13592200</v>
      </c>
      <c r="F10" s="20">
        <v>13592200</v>
      </c>
      <c r="G10" s="20"/>
      <c r="H10" s="20">
        <v>2000000</v>
      </c>
      <c r="I10" s="20"/>
      <c r="J10" s="20">
        <v>2000000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2000000</v>
      </c>
      <c r="X10" s="20">
        <v>3602100</v>
      </c>
      <c r="Y10" s="20">
        <v>-1602100</v>
      </c>
      <c r="Z10" s="21">
        <v>-44.476832958551952</v>
      </c>
      <c r="AA10" s="22">
        <v>13592200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-1386857995</v>
      </c>
      <c r="D14" s="18"/>
      <c r="E14" s="19">
        <v>1284834900</v>
      </c>
      <c r="F14" s="20">
        <v>1284834900</v>
      </c>
      <c r="G14" s="20">
        <v>-124027975</v>
      </c>
      <c r="H14" s="20">
        <v>-154865708</v>
      </c>
      <c r="I14" s="20">
        <v>-160536933</v>
      </c>
      <c r="J14" s="20">
        <v>-439430616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-439430616</v>
      </c>
      <c r="X14" s="20">
        <v>399513849</v>
      </c>
      <c r="Y14" s="20">
        <v>-838944465</v>
      </c>
      <c r="Z14" s="21">
        <v>-209.99133499374639</v>
      </c>
      <c r="AA14" s="22">
        <v>1284834900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21984600</v>
      </c>
      <c r="F15" s="20">
        <v>21984600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5496300</v>
      </c>
      <c r="Y15" s="20">
        <v>-5496300</v>
      </c>
      <c r="Z15" s="21">
        <v>-100</v>
      </c>
      <c r="AA15" s="22">
        <v>21984600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-1062798460</v>
      </c>
      <c r="D17" s="26">
        <f>SUM(D6:D16)</f>
        <v>0</v>
      </c>
      <c r="E17" s="27">
        <f t="shared" si="0"/>
        <v>3277159790</v>
      </c>
      <c r="F17" s="28">
        <f t="shared" si="0"/>
        <v>3277159790</v>
      </c>
      <c r="G17" s="28">
        <f t="shared" si="0"/>
        <v>-95507319</v>
      </c>
      <c r="H17" s="28">
        <f t="shared" si="0"/>
        <v>-125545565</v>
      </c>
      <c r="I17" s="28">
        <f t="shared" si="0"/>
        <v>-133885288</v>
      </c>
      <c r="J17" s="28">
        <f t="shared" si="0"/>
        <v>-354938172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-354938172</v>
      </c>
      <c r="X17" s="28">
        <f t="shared" si="0"/>
        <v>926663120</v>
      </c>
      <c r="Y17" s="28">
        <f t="shared" si="0"/>
        <v>-1281601292</v>
      </c>
      <c r="Z17" s="29">
        <f>+IF(X17&lt;&gt;0,+(Y17/X17)*100,0)</f>
        <v>-138.30282702952502</v>
      </c>
      <c r="AA17" s="30">
        <f>SUM(AA6:AA16)</f>
        <v>3277159790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>
        <v>1064000</v>
      </c>
      <c r="F24" s="20">
        <v>1064000</v>
      </c>
      <c r="G24" s="20">
        <v>-7900</v>
      </c>
      <c r="H24" s="20"/>
      <c r="I24" s="20"/>
      <c r="J24" s="20">
        <v>-7900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>
        <v>-7900</v>
      </c>
      <c r="X24" s="20">
        <v>1261800</v>
      </c>
      <c r="Y24" s="20">
        <v>-1269700</v>
      </c>
      <c r="Z24" s="21">
        <v>-100.62608971310827</v>
      </c>
      <c r="AA24" s="22">
        <v>1064000</v>
      </c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-73721300</v>
      </c>
      <c r="F26" s="20">
        <v>-73721300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-3738300</v>
      </c>
      <c r="Y26" s="20">
        <v>3738300</v>
      </c>
      <c r="Z26" s="21">
        <v>-100</v>
      </c>
      <c r="AA26" s="22">
        <v>-73721300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-72657300</v>
      </c>
      <c r="F27" s="28">
        <f t="shared" si="1"/>
        <v>-72657300</v>
      </c>
      <c r="G27" s="28">
        <f t="shared" si="1"/>
        <v>-7900</v>
      </c>
      <c r="H27" s="28">
        <f t="shared" si="1"/>
        <v>0</v>
      </c>
      <c r="I27" s="28">
        <f t="shared" si="1"/>
        <v>0</v>
      </c>
      <c r="J27" s="28">
        <f t="shared" si="1"/>
        <v>-7900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-7900</v>
      </c>
      <c r="X27" s="28">
        <f t="shared" si="1"/>
        <v>-2476500</v>
      </c>
      <c r="Y27" s="28">
        <f t="shared" si="1"/>
        <v>2468600</v>
      </c>
      <c r="Z27" s="29">
        <f>+IF(X27&lt;&gt;0,+(Y27/X27)*100,0)</f>
        <v>-99.681001413284875</v>
      </c>
      <c r="AA27" s="30">
        <f>SUM(AA21:AA26)</f>
        <v>-72657300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>
        <v>-7277678</v>
      </c>
      <c r="J33" s="36">
        <v>-7277678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-7277678</v>
      </c>
      <c r="X33" s="36"/>
      <c r="Y33" s="20">
        <v>-7277678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-7277678</v>
      </c>
      <c r="J36" s="28">
        <f t="shared" si="2"/>
        <v>-7277678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-7277678</v>
      </c>
      <c r="X36" s="28">
        <f t="shared" si="2"/>
        <v>0</v>
      </c>
      <c r="Y36" s="28">
        <f t="shared" si="2"/>
        <v>-7277678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-1062798460</v>
      </c>
      <c r="D38" s="32">
        <f>+D17+D27+D36</f>
        <v>0</v>
      </c>
      <c r="E38" s="33">
        <f t="shared" si="3"/>
        <v>3204502490</v>
      </c>
      <c r="F38" s="2">
        <f t="shared" si="3"/>
        <v>3204502490</v>
      </c>
      <c r="G38" s="2">
        <f t="shared" si="3"/>
        <v>-95515219</v>
      </c>
      <c r="H38" s="2">
        <f t="shared" si="3"/>
        <v>-125545565</v>
      </c>
      <c r="I38" s="2">
        <f t="shared" si="3"/>
        <v>-141162966</v>
      </c>
      <c r="J38" s="2">
        <f t="shared" si="3"/>
        <v>-362223750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-362223750</v>
      </c>
      <c r="X38" s="2">
        <f t="shared" si="3"/>
        <v>924186620</v>
      </c>
      <c r="Y38" s="2">
        <f t="shared" si="3"/>
        <v>-1286410370</v>
      </c>
      <c r="Z38" s="34">
        <f>+IF(X38&lt;&gt;0,+(Y38/X38)*100,0)</f>
        <v>-139.19378858785038</v>
      </c>
      <c r="AA38" s="35">
        <f>+AA17+AA27+AA36</f>
        <v>3204502490</v>
      </c>
    </row>
    <row r="39" spans="1:27" ht="13.5" x14ac:dyDescent="0.25">
      <c r="A39" s="23" t="s">
        <v>61</v>
      </c>
      <c r="B39" s="17"/>
      <c r="C39" s="32"/>
      <c r="D39" s="32"/>
      <c r="E39" s="33">
        <v>23612923</v>
      </c>
      <c r="F39" s="2">
        <v>23612923</v>
      </c>
      <c r="G39" s="2"/>
      <c r="H39" s="2">
        <f>+G40+H60</f>
        <v>-95515219</v>
      </c>
      <c r="I39" s="2">
        <f>+H40+I60</f>
        <v>-221060784</v>
      </c>
      <c r="J39" s="2">
        <f>+G39</f>
        <v>0</v>
      </c>
      <c r="K39" s="2">
        <f>+I40+K60</f>
        <v>-362223750</v>
      </c>
      <c r="L39" s="2">
        <f>+K40+L60</f>
        <v>-362223750</v>
      </c>
      <c r="M39" s="2">
        <f>+L40+M60</f>
        <v>-362223750</v>
      </c>
      <c r="N39" s="2">
        <f>+K39</f>
        <v>-362223750</v>
      </c>
      <c r="O39" s="2">
        <f>+M40+O60</f>
        <v>-362223750</v>
      </c>
      <c r="P39" s="2">
        <f>+O40+P60</f>
        <v>-362223750</v>
      </c>
      <c r="Q39" s="2">
        <f>+P40+Q60</f>
        <v>-362223750</v>
      </c>
      <c r="R39" s="2">
        <f>+O39</f>
        <v>-362223750</v>
      </c>
      <c r="S39" s="2">
        <f>+Q40+S60</f>
        <v>-362223750</v>
      </c>
      <c r="T39" s="2">
        <f>+S40+T60</f>
        <v>-362223750</v>
      </c>
      <c r="U39" s="2">
        <f>+T40+U60</f>
        <v>-362223750</v>
      </c>
      <c r="V39" s="2">
        <f>+S39</f>
        <v>-362223750</v>
      </c>
      <c r="W39" s="2">
        <f>+G39</f>
        <v>0</v>
      </c>
      <c r="X39" s="2">
        <v>23612923</v>
      </c>
      <c r="Y39" s="2">
        <f>+W39-X39</f>
        <v>-23612923</v>
      </c>
      <c r="Z39" s="34">
        <f>+IF(X39&lt;&gt;0,+(Y39/X39)*100,0)</f>
        <v>-100</v>
      </c>
      <c r="AA39" s="35">
        <v>23612923</v>
      </c>
    </row>
    <row r="40" spans="1:27" ht="13.5" x14ac:dyDescent="0.25">
      <c r="A40" s="41" t="s">
        <v>63</v>
      </c>
      <c r="B40" s="42" t="s">
        <v>62</v>
      </c>
      <c r="C40" s="43">
        <f>+C38+C39</f>
        <v>-1062798460</v>
      </c>
      <c r="D40" s="43">
        <f t="shared" ref="D40:AA40" si="4">+D38+D39</f>
        <v>0</v>
      </c>
      <c r="E40" s="44">
        <f t="shared" si="4"/>
        <v>3228115413</v>
      </c>
      <c r="F40" s="45">
        <f t="shared" si="4"/>
        <v>3228115413</v>
      </c>
      <c r="G40" s="45">
        <f t="shared" si="4"/>
        <v>-95515219</v>
      </c>
      <c r="H40" s="45">
        <f t="shared" si="4"/>
        <v>-221060784</v>
      </c>
      <c r="I40" s="45">
        <f t="shared" si="4"/>
        <v>-362223750</v>
      </c>
      <c r="J40" s="45">
        <f>+I40</f>
        <v>-362223750</v>
      </c>
      <c r="K40" s="45">
        <f t="shared" si="4"/>
        <v>-362223750</v>
      </c>
      <c r="L40" s="45">
        <f t="shared" si="4"/>
        <v>-362223750</v>
      </c>
      <c r="M40" s="45">
        <f t="shared" si="4"/>
        <v>-362223750</v>
      </c>
      <c r="N40" s="45">
        <f>+M40</f>
        <v>-362223750</v>
      </c>
      <c r="O40" s="45">
        <f t="shared" si="4"/>
        <v>-362223750</v>
      </c>
      <c r="P40" s="45">
        <f t="shared" si="4"/>
        <v>-362223750</v>
      </c>
      <c r="Q40" s="45">
        <f t="shared" si="4"/>
        <v>-362223750</v>
      </c>
      <c r="R40" s="45">
        <f>+Q40</f>
        <v>-362223750</v>
      </c>
      <c r="S40" s="45">
        <f t="shared" si="4"/>
        <v>-362223750</v>
      </c>
      <c r="T40" s="45">
        <f t="shared" si="4"/>
        <v>-362223750</v>
      </c>
      <c r="U40" s="45">
        <f t="shared" si="4"/>
        <v>-362223750</v>
      </c>
      <c r="V40" s="45">
        <f>+U40</f>
        <v>-362223750</v>
      </c>
      <c r="W40" s="45">
        <f>+V40</f>
        <v>-362223750</v>
      </c>
      <c r="X40" s="45">
        <f t="shared" si="4"/>
        <v>947799543</v>
      </c>
      <c r="Y40" s="45">
        <f t="shared" si="4"/>
        <v>-1310023293</v>
      </c>
      <c r="Z40" s="46">
        <f>+IF(X40&lt;&gt;0,+(Y40/X40)*100,0)</f>
        <v>-138.21733748187722</v>
      </c>
      <c r="AA40" s="47">
        <f t="shared" si="4"/>
        <v>3228115413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1155374185</v>
      </c>
      <c r="D7" s="18"/>
      <c r="E7" s="19">
        <v>1249398392</v>
      </c>
      <c r="F7" s="20">
        <v>1249398392</v>
      </c>
      <c r="G7" s="20">
        <v>98617377</v>
      </c>
      <c r="H7" s="20">
        <v>104403810</v>
      </c>
      <c r="I7" s="20">
        <v>113416248</v>
      </c>
      <c r="J7" s="20">
        <v>316437435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316437435</v>
      </c>
      <c r="X7" s="20">
        <v>312349599</v>
      </c>
      <c r="Y7" s="20">
        <v>4087836</v>
      </c>
      <c r="Z7" s="21">
        <v>1.308737393320617</v>
      </c>
      <c r="AA7" s="22">
        <v>1249398392</v>
      </c>
    </row>
    <row r="8" spans="1:27" ht="13.5" x14ac:dyDescent="0.25">
      <c r="A8" s="23" t="s">
        <v>36</v>
      </c>
      <c r="B8" s="17" t="s">
        <v>32</v>
      </c>
      <c r="C8" s="18">
        <v>2621804</v>
      </c>
      <c r="D8" s="18"/>
      <c r="E8" s="19">
        <v>13552</v>
      </c>
      <c r="F8" s="20">
        <v>13552</v>
      </c>
      <c r="G8" s="20">
        <v>289693</v>
      </c>
      <c r="H8" s="20">
        <v>219361</v>
      </c>
      <c r="I8" s="20">
        <v>374716</v>
      </c>
      <c r="J8" s="20">
        <v>883770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883770</v>
      </c>
      <c r="X8" s="20">
        <v>3393</v>
      </c>
      <c r="Y8" s="20">
        <v>880377</v>
      </c>
      <c r="Z8" s="21">
        <v>25946.861184792222</v>
      </c>
      <c r="AA8" s="22">
        <v>13552</v>
      </c>
    </row>
    <row r="9" spans="1:27" ht="13.5" x14ac:dyDescent="0.25">
      <c r="A9" s="23" t="s">
        <v>37</v>
      </c>
      <c r="B9" s="17" t="s">
        <v>6</v>
      </c>
      <c r="C9" s="18">
        <v>8499865</v>
      </c>
      <c r="D9" s="18"/>
      <c r="E9" s="19"/>
      <c r="F9" s="20"/>
      <c r="G9" s="20">
        <v>676367</v>
      </c>
      <c r="H9" s="20">
        <v>796187</v>
      </c>
      <c r="I9" s="20">
        <v>805945</v>
      </c>
      <c r="J9" s="20">
        <v>2278499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2278499</v>
      </c>
      <c r="X9" s="20"/>
      <c r="Y9" s="20">
        <v>2278499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-104370081</v>
      </c>
      <c r="D14" s="18"/>
      <c r="E14" s="19">
        <v>-967754360</v>
      </c>
      <c r="F14" s="20">
        <v>-967754360</v>
      </c>
      <c r="G14" s="20">
        <v>-108317965</v>
      </c>
      <c r="H14" s="20">
        <v>-117854862</v>
      </c>
      <c r="I14" s="20">
        <v>-132029204</v>
      </c>
      <c r="J14" s="20">
        <v>-358202031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-358202031</v>
      </c>
      <c r="X14" s="20">
        <v>-241938585</v>
      </c>
      <c r="Y14" s="20">
        <v>-116263446</v>
      </c>
      <c r="Z14" s="21">
        <v>48.054941711757138</v>
      </c>
      <c r="AA14" s="22">
        <v>-967754360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1062125773</v>
      </c>
      <c r="D17" s="26">
        <f>SUM(D6:D16)</f>
        <v>0</v>
      </c>
      <c r="E17" s="27">
        <f t="shared" si="0"/>
        <v>281657584</v>
      </c>
      <c r="F17" s="28">
        <f t="shared" si="0"/>
        <v>281657584</v>
      </c>
      <c r="G17" s="28">
        <f t="shared" si="0"/>
        <v>-8734528</v>
      </c>
      <c r="H17" s="28">
        <f t="shared" si="0"/>
        <v>-12435504</v>
      </c>
      <c r="I17" s="28">
        <f t="shared" si="0"/>
        <v>-17432295</v>
      </c>
      <c r="J17" s="28">
        <f t="shared" si="0"/>
        <v>-38602327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-38602327</v>
      </c>
      <c r="X17" s="28">
        <f t="shared" si="0"/>
        <v>70414407</v>
      </c>
      <c r="Y17" s="28">
        <f t="shared" si="0"/>
        <v>-109016734</v>
      </c>
      <c r="Z17" s="29">
        <f>+IF(X17&lt;&gt;0,+(Y17/X17)*100,0)</f>
        <v>-154.82163188564522</v>
      </c>
      <c r="AA17" s="30">
        <f>SUM(AA6:AA16)</f>
        <v>281657584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-28083952</v>
      </c>
      <c r="D26" s="18"/>
      <c r="E26" s="19">
        <v>-109487500</v>
      </c>
      <c r="F26" s="20">
        <v>-109487500</v>
      </c>
      <c r="G26" s="20">
        <v>-15860897</v>
      </c>
      <c r="H26" s="20"/>
      <c r="I26" s="20">
        <v>-1878685</v>
      </c>
      <c r="J26" s="20">
        <v>-17739582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-17739582</v>
      </c>
      <c r="X26" s="20">
        <v>-27371877</v>
      </c>
      <c r="Y26" s="20">
        <v>9632295</v>
      </c>
      <c r="Z26" s="21">
        <v>-35.190480360554012</v>
      </c>
      <c r="AA26" s="22">
        <v>-109487500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-28083952</v>
      </c>
      <c r="D27" s="26">
        <f>SUM(D21:D26)</f>
        <v>0</v>
      </c>
      <c r="E27" s="27">
        <f t="shared" si="1"/>
        <v>-109487500</v>
      </c>
      <c r="F27" s="28">
        <f t="shared" si="1"/>
        <v>-109487500</v>
      </c>
      <c r="G27" s="28">
        <f t="shared" si="1"/>
        <v>-15860897</v>
      </c>
      <c r="H27" s="28">
        <f t="shared" si="1"/>
        <v>0</v>
      </c>
      <c r="I27" s="28">
        <f t="shared" si="1"/>
        <v>-1878685</v>
      </c>
      <c r="J27" s="28">
        <f t="shared" si="1"/>
        <v>-17739582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-17739582</v>
      </c>
      <c r="X27" s="28">
        <f t="shared" si="1"/>
        <v>-27371877</v>
      </c>
      <c r="Y27" s="28">
        <f t="shared" si="1"/>
        <v>9632295</v>
      </c>
      <c r="Z27" s="29">
        <f>+IF(X27&lt;&gt;0,+(Y27/X27)*100,0)</f>
        <v>-35.190480360554012</v>
      </c>
      <c r="AA27" s="30">
        <f>SUM(AA21:AA26)</f>
        <v>-109487500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-2009467</v>
      </c>
      <c r="D33" s="18"/>
      <c r="E33" s="19">
        <v>2866864</v>
      </c>
      <c r="F33" s="20">
        <v>2866864</v>
      </c>
      <c r="G33" s="20">
        <v>-2904855</v>
      </c>
      <c r="H33" s="36">
        <v>2766527</v>
      </c>
      <c r="I33" s="36">
        <v>46005</v>
      </c>
      <c r="J33" s="36">
        <v>-92323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-92323</v>
      </c>
      <c r="X33" s="36">
        <v>716716</v>
      </c>
      <c r="Y33" s="20">
        <v>-809039</v>
      </c>
      <c r="Z33" s="21">
        <v>-112.8813923506661</v>
      </c>
      <c r="AA33" s="22">
        <v>2866864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-2009467</v>
      </c>
      <c r="D36" s="26">
        <f>SUM(D31:D35)</f>
        <v>0</v>
      </c>
      <c r="E36" s="27">
        <f t="shared" si="2"/>
        <v>2866864</v>
      </c>
      <c r="F36" s="28">
        <f t="shared" si="2"/>
        <v>2866864</v>
      </c>
      <c r="G36" s="28">
        <f t="shared" si="2"/>
        <v>-2904855</v>
      </c>
      <c r="H36" s="28">
        <f t="shared" si="2"/>
        <v>2766527</v>
      </c>
      <c r="I36" s="28">
        <f t="shared" si="2"/>
        <v>46005</v>
      </c>
      <c r="J36" s="28">
        <f t="shared" si="2"/>
        <v>-92323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-92323</v>
      </c>
      <c r="X36" s="28">
        <f t="shared" si="2"/>
        <v>716716</v>
      </c>
      <c r="Y36" s="28">
        <f t="shared" si="2"/>
        <v>-809039</v>
      </c>
      <c r="Z36" s="29">
        <f>+IF(X36&lt;&gt;0,+(Y36/X36)*100,0)</f>
        <v>-112.8813923506661</v>
      </c>
      <c r="AA36" s="30">
        <f>SUM(AA31:AA35)</f>
        <v>2866864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1032032354</v>
      </c>
      <c r="D38" s="32">
        <f>+D17+D27+D36</f>
        <v>0</v>
      </c>
      <c r="E38" s="33">
        <f t="shared" si="3"/>
        <v>175036948</v>
      </c>
      <c r="F38" s="2">
        <f t="shared" si="3"/>
        <v>175036948</v>
      </c>
      <c r="G38" s="2">
        <f t="shared" si="3"/>
        <v>-27500280</v>
      </c>
      <c r="H38" s="2">
        <f t="shared" si="3"/>
        <v>-9668977</v>
      </c>
      <c r="I38" s="2">
        <f t="shared" si="3"/>
        <v>-19264975</v>
      </c>
      <c r="J38" s="2">
        <f t="shared" si="3"/>
        <v>-56434232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-56434232</v>
      </c>
      <c r="X38" s="2">
        <f t="shared" si="3"/>
        <v>43759246</v>
      </c>
      <c r="Y38" s="2">
        <f t="shared" si="3"/>
        <v>-100193478</v>
      </c>
      <c r="Z38" s="34">
        <f>+IF(X38&lt;&gt;0,+(Y38/X38)*100,0)</f>
        <v>-228.96527513293989</v>
      </c>
      <c r="AA38" s="35">
        <f>+AA17+AA27+AA36</f>
        <v>175036948</v>
      </c>
    </row>
    <row r="39" spans="1:27" ht="13.5" x14ac:dyDescent="0.25">
      <c r="A39" s="23" t="s">
        <v>61</v>
      </c>
      <c r="B39" s="17"/>
      <c r="C39" s="32">
        <v>150459</v>
      </c>
      <c r="D39" s="32"/>
      <c r="E39" s="33"/>
      <c r="F39" s="2"/>
      <c r="G39" s="2">
        <v>472091175</v>
      </c>
      <c r="H39" s="2">
        <f>+G40+H60</f>
        <v>444590895</v>
      </c>
      <c r="I39" s="2">
        <f>+H40+I60</f>
        <v>434921918</v>
      </c>
      <c r="J39" s="2">
        <f>+G39</f>
        <v>472091175</v>
      </c>
      <c r="K39" s="2">
        <f>+I40+K60</f>
        <v>415656943</v>
      </c>
      <c r="L39" s="2">
        <f>+K40+L60</f>
        <v>415656943</v>
      </c>
      <c r="M39" s="2">
        <f>+L40+M60</f>
        <v>415656943</v>
      </c>
      <c r="N39" s="2">
        <f>+K39</f>
        <v>415656943</v>
      </c>
      <c r="O39" s="2">
        <f>+M40+O60</f>
        <v>415656943</v>
      </c>
      <c r="P39" s="2">
        <f>+O40+P60</f>
        <v>415656943</v>
      </c>
      <c r="Q39" s="2">
        <f>+P40+Q60</f>
        <v>415656943</v>
      </c>
      <c r="R39" s="2">
        <f>+O39</f>
        <v>415656943</v>
      </c>
      <c r="S39" s="2">
        <f>+Q40+S60</f>
        <v>415656943</v>
      </c>
      <c r="T39" s="2">
        <f>+S40+T60</f>
        <v>415656943</v>
      </c>
      <c r="U39" s="2">
        <f>+T40+U60</f>
        <v>415656943</v>
      </c>
      <c r="V39" s="2">
        <f>+S39</f>
        <v>415656943</v>
      </c>
      <c r="W39" s="2">
        <f>+G39</f>
        <v>472091175</v>
      </c>
      <c r="X39" s="2"/>
      <c r="Y39" s="2">
        <f>+W39-X39</f>
        <v>472091175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1032182813</v>
      </c>
      <c r="D40" s="43">
        <f t="shared" ref="D40:AA40" si="4">+D38+D39</f>
        <v>0</v>
      </c>
      <c r="E40" s="44">
        <f t="shared" si="4"/>
        <v>175036948</v>
      </c>
      <c r="F40" s="45">
        <f t="shared" si="4"/>
        <v>175036948</v>
      </c>
      <c r="G40" s="45">
        <f t="shared" si="4"/>
        <v>444590895</v>
      </c>
      <c r="H40" s="45">
        <f t="shared" si="4"/>
        <v>434921918</v>
      </c>
      <c r="I40" s="45">
        <f t="shared" si="4"/>
        <v>415656943</v>
      </c>
      <c r="J40" s="45">
        <f>+I40</f>
        <v>415656943</v>
      </c>
      <c r="K40" s="45">
        <f t="shared" si="4"/>
        <v>415656943</v>
      </c>
      <c r="L40" s="45">
        <f t="shared" si="4"/>
        <v>415656943</v>
      </c>
      <c r="M40" s="45">
        <f t="shared" si="4"/>
        <v>415656943</v>
      </c>
      <c r="N40" s="45">
        <f>+M40</f>
        <v>415656943</v>
      </c>
      <c r="O40" s="45">
        <f t="shared" si="4"/>
        <v>415656943</v>
      </c>
      <c r="P40" s="45">
        <f t="shared" si="4"/>
        <v>415656943</v>
      </c>
      <c r="Q40" s="45">
        <f t="shared" si="4"/>
        <v>415656943</v>
      </c>
      <c r="R40" s="45">
        <f>+Q40</f>
        <v>415656943</v>
      </c>
      <c r="S40" s="45">
        <f t="shared" si="4"/>
        <v>415656943</v>
      </c>
      <c r="T40" s="45">
        <f t="shared" si="4"/>
        <v>415656943</v>
      </c>
      <c r="U40" s="45">
        <f t="shared" si="4"/>
        <v>415656943</v>
      </c>
      <c r="V40" s="45">
        <f>+U40</f>
        <v>415656943</v>
      </c>
      <c r="W40" s="45">
        <f>+V40</f>
        <v>415656943</v>
      </c>
      <c r="X40" s="45">
        <f t="shared" si="4"/>
        <v>43759246</v>
      </c>
      <c r="Y40" s="45">
        <f t="shared" si="4"/>
        <v>371897697</v>
      </c>
      <c r="Z40" s="46">
        <f>+IF(X40&lt;&gt;0,+(Y40/X40)*100,0)</f>
        <v>849.87226927995982</v>
      </c>
      <c r="AA40" s="47">
        <f t="shared" si="4"/>
        <v>175036948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472091175</v>
      </c>
      <c r="J60">
        <v>472091175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101715918</v>
      </c>
      <c r="D7" s="18"/>
      <c r="E7" s="19">
        <v>485718313</v>
      </c>
      <c r="F7" s="20">
        <v>485718313</v>
      </c>
      <c r="G7" s="20">
        <v>9536112</v>
      </c>
      <c r="H7" s="20">
        <v>18992417</v>
      </c>
      <c r="I7" s="20">
        <v>49244850</v>
      </c>
      <c r="J7" s="20">
        <v>77773379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77773379</v>
      </c>
      <c r="X7" s="20">
        <v>121429578</v>
      </c>
      <c r="Y7" s="20">
        <v>-43656199</v>
      </c>
      <c r="Z7" s="21">
        <v>-35.951865862533097</v>
      </c>
      <c r="AA7" s="22">
        <v>485718313</v>
      </c>
    </row>
    <row r="8" spans="1:27" ht="13.5" x14ac:dyDescent="0.25">
      <c r="A8" s="23" t="s">
        <v>36</v>
      </c>
      <c r="B8" s="17" t="s">
        <v>32</v>
      </c>
      <c r="C8" s="18">
        <v>343348542</v>
      </c>
      <c r="D8" s="18"/>
      <c r="E8" s="19">
        <v>10767</v>
      </c>
      <c r="F8" s="20">
        <v>10767</v>
      </c>
      <c r="G8" s="20">
        <v>31255469</v>
      </c>
      <c r="H8" s="20">
        <v>24254632</v>
      </c>
      <c r="I8" s="20">
        <v>3615</v>
      </c>
      <c r="J8" s="20">
        <v>55513716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55513716</v>
      </c>
      <c r="X8" s="20">
        <v>2691</v>
      </c>
      <c r="Y8" s="20">
        <v>55511025</v>
      </c>
      <c r="Z8" s="21">
        <v>2062840.0222965439</v>
      </c>
      <c r="AA8" s="22">
        <v>10767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4200000</v>
      </c>
      <c r="F9" s="20">
        <v>4200000</v>
      </c>
      <c r="G9" s="20"/>
      <c r="H9" s="20">
        <v>1000000</v>
      </c>
      <c r="I9" s="20"/>
      <c r="J9" s="20">
        <v>1000000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1000000</v>
      </c>
      <c r="X9" s="20">
        <v>1050000</v>
      </c>
      <c r="Y9" s="20">
        <v>-50000</v>
      </c>
      <c r="Z9" s="21">
        <v>-4.7619047619047619</v>
      </c>
      <c r="AA9" s="22">
        <v>4200000</v>
      </c>
    </row>
    <row r="10" spans="1:27" ht="13.5" x14ac:dyDescent="0.25">
      <c r="A10" s="23" t="s">
        <v>38</v>
      </c>
      <c r="B10" s="17" t="s">
        <v>6</v>
      </c>
      <c r="C10" s="18">
        <v>25000000</v>
      </c>
      <c r="D10" s="18"/>
      <c r="E10" s="19">
        <v>7650000</v>
      </c>
      <c r="F10" s="20">
        <v>7650000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1912500</v>
      </c>
      <c r="Y10" s="20">
        <v>-1912500</v>
      </c>
      <c r="Z10" s="21">
        <v>-100</v>
      </c>
      <c r="AA10" s="22">
        <v>7650000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178130976</v>
      </c>
      <c r="D14" s="18"/>
      <c r="E14" s="19">
        <v>-674109431</v>
      </c>
      <c r="F14" s="20">
        <v>-674109431</v>
      </c>
      <c r="G14" s="20">
        <v>-71748662</v>
      </c>
      <c r="H14" s="20">
        <v>-19609549</v>
      </c>
      <c r="I14" s="20">
        <v>-25551148</v>
      </c>
      <c r="J14" s="20">
        <v>-116909359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-116909359</v>
      </c>
      <c r="X14" s="20">
        <v>-168527364</v>
      </c>
      <c r="Y14" s="20">
        <v>51618005</v>
      </c>
      <c r="Z14" s="21">
        <v>-30.628856806898135</v>
      </c>
      <c r="AA14" s="22">
        <v>-674109431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648195436</v>
      </c>
      <c r="D17" s="26">
        <f>SUM(D6:D16)</f>
        <v>0</v>
      </c>
      <c r="E17" s="27">
        <f t="shared" si="0"/>
        <v>-176530351</v>
      </c>
      <c r="F17" s="28">
        <f t="shared" si="0"/>
        <v>-176530351</v>
      </c>
      <c r="G17" s="28">
        <f t="shared" si="0"/>
        <v>-30957081</v>
      </c>
      <c r="H17" s="28">
        <f t="shared" si="0"/>
        <v>24637500</v>
      </c>
      <c r="I17" s="28">
        <f t="shared" si="0"/>
        <v>23697317</v>
      </c>
      <c r="J17" s="28">
        <f t="shared" si="0"/>
        <v>17377736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17377736</v>
      </c>
      <c r="X17" s="28">
        <f t="shared" si="0"/>
        <v>-44132595</v>
      </c>
      <c r="Y17" s="28">
        <f t="shared" si="0"/>
        <v>61510331</v>
      </c>
      <c r="Z17" s="29">
        <f>+IF(X17&lt;&gt;0,+(Y17/X17)*100,0)</f>
        <v>-139.37619349145456</v>
      </c>
      <c r="AA17" s="30">
        <f>SUM(AA6:AA16)</f>
        <v>-176530351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-9238076</v>
      </c>
      <c r="D23" s="40"/>
      <c r="E23" s="19">
        <v>9238076</v>
      </c>
      <c r="F23" s="20">
        <v>9238076</v>
      </c>
      <c r="G23" s="36">
        <v>-9238076</v>
      </c>
      <c r="H23" s="36">
        <v>9238076</v>
      </c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>
        <v>2309519</v>
      </c>
      <c r="Y23" s="36">
        <v>-2309519</v>
      </c>
      <c r="Z23" s="37">
        <v>-100</v>
      </c>
      <c r="AA23" s="38">
        <v>9238076</v>
      </c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-15817580</v>
      </c>
      <c r="D26" s="18"/>
      <c r="E26" s="19">
        <v>-41176000</v>
      </c>
      <c r="F26" s="20">
        <v>-41176000</v>
      </c>
      <c r="G26" s="20">
        <v>-2214233</v>
      </c>
      <c r="H26" s="20"/>
      <c r="I26" s="20"/>
      <c r="J26" s="20">
        <v>-2214233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-2214233</v>
      </c>
      <c r="X26" s="20">
        <v>-10294002</v>
      </c>
      <c r="Y26" s="20">
        <v>8079769</v>
      </c>
      <c r="Z26" s="21">
        <v>-78.490066351259685</v>
      </c>
      <c r="AA26" s="22">
        <v>-41176000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-25055656</v>
      </c>
      <c r="D27" s="26">
        <f>SUM(D21:D26)</f>
        <v>0</v>
      </c>
      <c r="E27" s="27">
        <f t="shared" si="1"/>
        <v>-31937924</v>
      </c>
      <c r="F27" s="28">
        <f t="shared" si="1"/>
        <v>-31937924</v>
      </c>
      <c r="G27" s="28">
        <f t="shared" si="1"/>
        <v>-11452309</v>
      </c>
      <c r="H27" s="28">
        <f t="shared" si="1"/>
        <v>9238076</v>
      </c>
      <c r="I27" s="28">
        <f t="shared" si="1"/>
        <v>0</v>
      </c>
      <c r="J27" s="28">
        <f t="shared" si="1"/>
        <v>-2214233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-2214233</v>
      </c>
      <c r="X27" s="28">
        <f t="shared" si="1"/>
        <v>-7984483</v>
      </c>
      <c r="Y27" s="28">
        <f t="shared" si="1"/>
        <v>5770250</v>
      </c>
      <c r="Z27" s="29">
        <f>+IF(X27&lt;&gt;0,+(Y27/X27)*100,0)</f>
        <v>-72.268298398280763</v>
      </c>
      <c r="AA27" s="30">
        <f>SUM(AA21:AA26)</f>
        <v>-31937924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-174125</v>
      </c>
      <c r="D33" s="18"/>
      <c r="E33" s="19">
        <v>-8745802</v>
      </c>
      <c r="F33" s="20">
        <v>-8745802</v>
      </c>
      <c r="G33" s="20">
        <v>8729443</v>
      </c>
      <c r="H33" s="36">
        <v>-8719919</v>
      </c>
      <c r="I33" s="36">
        <v>25212</v>
      </c>
      <c r="J33" s="36">
        <v>34736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34736</v>
      </c>
      <c r="X33" s="36">
        <v>-2186451</v>
      </c>
      <c r="Y33" s="20">
        <v>2221187</v>
      </c>
      <c r="Z33" s="21">
        <v>-101.58869327508368</v>
      </c>
      <c r="AA33" s="22">
        <v>-8745802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-174125</v>
      </c>
      <c r="D36" s="26">
        <f>SUM(D31:D35)</f>
        <v>0</v>
      </c>
      <c r="E36" s="27">
        <f t="shared" si="2"/>
        <v>-8745802</v>
      </c>
      <c r="F36" s="28">
        <f t="shared" si="2"/>
        <v>-8745802</v>
      </c>
      <c r="G36" s="28">
        <f t="shared" si="2"/>
        <v>8729443</v>
      </c>
      <c r="H36" s="28">
        <f t="shared" si="2"/>
        <v>-8719919</v>
      </c>
      <c r="I36" s="28">
        <f t="shared" si="2"/>
        <v>25212</v>
      </c>
      <c r="J36" s="28">
        <f t="shared" si="2"/>
        <v>34736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34736</v>
      </c>
      <c r="X36" s="28">
        <f t="shared" si="2"/>
        <v>-2186451</v>
      </c>
      <c r="Y36" s="28">
        <f t="shared" si="2"/>
        <v>2221187</v>
      </c>
      <c r="Z36" s="29">
        <f>+IF(X36&lt;&gt;0,+(Y36/X36)*100,0)</f>
        <v>-101.58869327508368</v>
      </c>
      <c r="AA36" s="30">
        <f>SUM(AA31:AA35)</f>
        <v>-8745802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622965655</v>
      </c>
      <c r="D38" s="32">
        <f>+D17+D27+D36</f>
        <v>0</v>
      </c>
      <c r="E38" s="33">
        <f t="shared" si="3"/>
        <v>-217214077</v>
      </c>
      <c r="F38" s="2">
        <f t="shared" si="3"/>
        <v>-217214077</v>
      </c>
      <c r="G38" s="2">
        <f t="shared" si="3"/>
        <v>-33679947</v>
      </c>
      <c r="H38" s="2">
        <f t="shared" si="3"/>
        <v>25155657</v>
      </c>
      <c r="I38" s="2">
        <f t="shared" si="3"/>
        <v>23722529</v>
      </c>
      <c r="J38" s="2">
        <f t="shared" si="3"/>
        <v>15198239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15198239</v>
      </c>
      <c r="X38" s="2">
        <f t="shared" si="3"/>
        <v>-54303529</v>
      </c>
      <c r="Y38" s="2">
        <f t="shared" si="3"/>
        <v>69501768</v>
      </c>
      <c r="Z38" s="34">
        <f>+IF(X38&lt;&gt;0,+(Y38/X38)*100,0)</f>
        <v>-127.98757148913839</v>
      </c>
      <c r="AA38" s="35">
        <f>+AA17+AA27+AA36</f>
        <v>-217214077</v>
      </c>
    </row>
    <row r="39" spans="1:27" ht="13.5" x14ac:dyDescent="0.25">
      <c r="A39" s="23" t="s">
        <v>61</v>
      </c>
      <c r="B39" s="17"/>
      <c r="C39" s="32">
        <v>-9074999</v>
      </c>
      <c r="D39" s="32"/>
      <c r="E39" s="33"/>
      <c r="F39" s="2"/>
      <c r="G39" s="2">
        <v>461993476</v>
      </c>
      <c r="H39" s="2">
        <f>+G40+H60</f>
        <v>428313529</v>
      </c>
      <c r="I39" s="2">
        <f>+H40+I60</f>
        <v>453469186</v>
      </c>
      <c r="J39" s="2">
        <f>+G39</f>
        <v>461993476</v>
      </c>
      <c r="K39" s="2">
        <f>+I40+K60</f>
        <v>477191715</v>
      </c>
      <c r="L39" s="2">
        <f>+K40+L60</f>
        <v>477191715</v>
      </c>
      <c r="M39" s="2">
        <f>+L40+M60</f>
        <v>477191715</v>
      </c>
      <c r="N39" s="2">
        <f>+K39</f>
        <v>477191715</v>
      </c>
      <c r="O39" s="2">
        <f>+M40+O60</f>
        <v>477191715</v>
      </c>
      <c r="P39" s="2">
        <f>+O40+P60</f>
        <v>477191715</v>
      </c>
      <c r="Q39" s="2">
        <f>+P40+Q60</f>
        <v>477191715</v>
      </c>
      <c r="R39" s="2">
        <f>+O39</f>
        <v>477191715</v>
      </c>
      <c r="S39" s="2">
        <f>+Q40+S60</f>
        <v>477191715</v>
      </c>
      <c r="T39" s="2">
        <f>+S40+T60</f>
        <v>477191715</v>
      </c>
      <c r="U39" s="2">
        <f>+T40+U60</f>
        <v>477191715</v>
      </c>
      <c r="V39" s="2">
        <f>+S39</f>
        <v>477191715</v>
      </c>
      <c r="W39" s="2">
        <f>+G39</f>
        <v>461993476</v>
      </c>
      <c r="X39" s="2"/>
      <c r="Y39" s="2">
        <f>+W39-X39</f>
        <v>461993476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613890656</v>
      </c>
      <c r="D40" s="43">
        <f t="shared" ref="D40:AA40" si="4">+D38+D39</f>
        <v>0</v>
      </c>
      <c r="E40" s="44">
        <f t="shared" si="4"/>
        <v>-217214077</v>
      </c>
      <c r="F40" s="45">
        <f t="shared" si="4"/>
        <v>-217214077</v>
      </c>
      <c r="G40" s="45">
        <f t="shared" si="4"/>
        <v>428313529</v>
      </c>
      <c r="H40" s="45">
        <f t="shared" si="4"/>
        <v>453469186</v>
      </c>
      <c r="I40" s="45">
        <f t="shared" si="4"/>
        <v>477191715</v>
      </c>
      <c r="J40" s="45">
        <f>+I40</f>
        <v>477191715</v>
      </c>
      <c r="K40" s="45">
        <f t="shared" si="4"/>
        <v>477191715</v>
      </c>
      <c r="L40" s="45">
        <f t="shared" si="4"/>
        <v>477191715</v>
      </c>
      <c r="M40" s="45">
        <f t="shared" si="4"/>
        <v>477191715</v>
      </c>
      <c r="N40" s="45">
        <f>+M40</f>
        <v>477191715</v>
      </c>
      <c r="O40" s="45">
        <f t="shared" si="4"/>
        <v>477191715</v>
      </c>
      <c r="P40" s="45">
        <f t="shared" si="4"/>
        <v>477191715</v>
      </c>
      <c r="Q40" s="45">
        <f t="shared" si="4"/>
        <v>477191715</v>
      </c>
      <c r="R40" s="45">
        <f>+Q40</f>
        <v>477191715</v>
      </c>
      <c r="S40" s="45">
        <f t="shared" si="4"/>
        <v>477191715</v>
      </c>
      <c r="T40" s="45">
        <f t="shared" si="4"/>
        <v>477191715</v>
      </c>
      <c r="U40" s="45">
        <f t="shared" si="4"/>
        <v>477191715</v>
      </c>
      <c r="V40" s="45">
        <f>+U40</f>
        <v>477191715</v>
      </c>
      <c r="W40" s="45">
        <f>+V40</f>
        <v>477191715</v>
      </c>
      <c r="X40" s="45">
        <f t="shared" si="4"/>
        <v>-54303529</v>
      </c>
      <c r="Y40" s="45">
        <f t="shared" si="4"/>
        <v>531495244</v>
      </c>
      <c r="Z40" s="46">
        <f>+IF(X40&lt;&gt;0,+(Y40/X40)*100,0)</f>
        <v>-978.74899437935244</v>
      </c>
      <c r="AA40" s="47">
        <f t="shared" si="4"/>
        <v>-217214077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461993476</v>
      </c>
      <c r="J60">
        <v>461993476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944900347</v>
      </c>
      <c r="F7" s="20">
        <v>944900347</v>
      </c>
      <c r="G7" s="20">
        <v>29632888</v>
      </c>
      <c r="H7" s="20">
        <v>75008366</v>
      </c>
      <c r="I7" s="20">
        <v>84396583</v>
      </c>
      <c r="J7" s="20">
        <v>189037837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189037837</v>
      </c>
      <c r="X7" s="20">
        <v>236225085</v>
      </c>
      <c r="Y7" s="20">
        <v>-47187248</v>
      </c>
      <c r="Z7" s="21">
        <v>-19.975544934188509</v>
      </c>
      <c r="AA7" s="22">
        <v>944900347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1443727</v>
      </c>
      <c r="F8" s="20">
        <v>1443727</v>
      </c>
      <c r="G8" s="20">
        <v>44834</v>
      </c>
      <c r="H8" s="20">
        <v>197250</v>
      </c>
      <c r="I8" s="20">
        <v>72774</v>
      </c>
      <c r="J8" s="20">
        <v>314858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314858</v>
      </c>
      <c r="X8" s="20">
        <v>360930</v>
      </c>
      <c r="Y8" s="20">
        <v>-46072</v>
      </c>
      <c r="Z8" s="21">
        <v>-12.764802039176571</v>
      </c>
      <c r="AA8" s="22">
        <v>1443727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48500000</v>
      </c>
      <c r="F10" s="20">
        <v>48500000</v>
      </c>
      <c r="G10" s="20"/>
      <c r="H10" s="20">
        <v>13000000</v>
      </c>
      <c r="I10" s="20"/>
      <c r="J10" s="20">
        <v>13000000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13000000</v>
      </c>
      <c r="X10" s="20">
        <v>12124998</v>
      </c>
      <c r="Y10" s="20">
        <v>875002</v>
      </c>
      <c r="Z10" s="21">
        <v>7.2165125305587674</v>
      </c>
      <c r="AA10" s="22">
        <v>48500000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-1380772171</v>
      </c>
      <c r="F14" s="20">
        <v>-1380772171</v>
      </c>
      <c r="G14" s="20">
        <v>-148305933</v>
      </c>
      <c r="H14" s="20">
        <v>-31351164</v>
      </c>
      <c r="I14" s="20">
        <v>-64010802</v>
      </c>
      <c r="J14" s="20">
        <v>-243667899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-243667899</v>
      </c>
      <c r="X14" s="20">
        <v>-345193032</v>
      </c>
      <c r="Y14" s="20">
        <v>101525133</v>
      </c>
      <c r="Z14" s="21">
        <v>-29.41111887797318</v>
      </c>
      <c r="AA14" s="22">
        <v>-1380772171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-214511784</v>
      </c>
      <c r="F15" s="20">
        <v>-214511784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-53627946</v>
      </c>
      <c r="Y15" s="20">
        <v>53627946</v>
      </c>
      <c r="Z15" s="21">
        <v>-100</v>
      </c>
      <c r="AA15" s="22">
        <v>-214511784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-600439881</v>
      </c>
      <c r="F17" s="28">
        <f t="shared" si="0"/>
        <v>-600439881</v>
      </c>
      <c r="G17" s="28">
        <f t="shared" si="0"/>
        <v>-118628211</v>
      </c>
      <c r="H17" s="28">
        <f t="shared" si="0"/>
        <v>56854452</v>
      </c>
      <c r="I17" s="28">
        <f t="shared" si="0"/>
        <v>20458555</v>
      </c>
      <c r="J17" s="28">
        <f t="shared" si="0"/>
        <v>-41315204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-41315204</v>
      </c>
      <c r="X17" s="28">
        <f t="shared" si="0"/>
        <v>-150109965</v>
      </c>
      <c r="Y17" s="28">
        <f t="shared" si="0"/>
        <v>108794761</v>
      </c>
      <c r="Z17" s="29">
        <f>+IF(X17&lt;&gt;0,+(Y17/X17)*100,0)</f>
        <v>-72.476707992037703</v>
      </c>
      <c r="AA17" s="30">
        <f>SUM(AA6:AA16)</f>
        <v>-600439881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-48500000</v>
      </c>
      <c r="F26" s="20">
        <v>-48500000</v>
      </c>
      <c r="G26" s="20">
        <v>-1983689</v>
      </c>
      <c r="H26" s="20"/>
      <c r="I26" s="20"/>
      <c r="J26" s="20">
        <v>-1983689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-1983689</v>
      </c>
      <c r="X26" s="20">
        <v>-12125001</v>
      </c>
      <c r="Y26" s="20">
        <v>10141312</v>
      </c>
      <c r="Z26" s="21">
        <v>-83.639679699820235</v>
      </c>
      <c r="AA26" s="22">
        <v>-48500000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-48500000</v>
      </c>
      <c r="F27" s="28">
        <f t="shared" si="1"/>
        <v>-48500000</v>
      </c>
      <c r="G27" s="28">
        <f t="shared" si="1"/>
        <v>-1983689</v>
      </c>
      <c r="H27" s="28">
        <f t="shared" si="1"/>
        <v>0</v>
      </c>
      <c r="I27" s="28">
        <f t="shared" si="1"/>
        <v>0</v>
      </c>
      <c r="J27" s="28">
        <f t="shared" si="1"/>
        <v>-1983689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-1983689</v>
      </c>
      <c r="X27" s="28">
        <f t="shared" si="1"/>
        <v>-12125001</v>
      </c>
      <c r="Y27" s="28">
        <f t="shared" si="1"/>
        <v>10141312</v>
      </c>
      <c r="Z27" s="29">
        <f>+IF(X27&lt;&gt;0,+(Y27/X27)*100,0)</f>
        <v>-83.639679699820235</v>
      </c>
      <c r="AA27" s="30">
        <f>SUM(AA21:AA26)</f>
        <v>-48500000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-19038</v>
      </c>
      <c r="H33" s="36">
        <v>-16751</v>
      </c>
      <c r="I33" s="36">
        <v>13239</v>
      </c>
      <c r="J33" s="36">
        <v>-22550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-22550</v>
      </c>
      <c r="X33" s="36"/>
      <c r="Y33" s="20">
        <v>-22550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-19038</v>
      </c>
      <c r="H36" s="28">
        <f t="shared" si="2"/>
        <v>-16751</v>
      </c>
      <c r="I36" s="28">
        <f t="shared" si="2"/>
        <v>13239</v>
      </c>
      <c r="J36" s="28">
        <f t="shared" si="2"/>
        <v>-22550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-22550</v>
      </c>
      <c r="X36" s="28">
        <f t="shared" si="2"/>
        <v>0</v>
      </c>
      <c r="Y36" s="28">
        <f t="shared" si="2"/>
        <v>-22550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-648939881</v>
      </c>
      <c r="F38" s="2">
        <f t="shared" si="3"/>
        <v>-648939881</v>
      </c>
      <c r="G38" s="2">
        <f t="shared" si="3"/>
        <v>-120630938</v>
      </c>
      <c r="H38" s="2">
        <f t="shared" si="3"/>
        <v>56837701</v>
      </c>
      <c r="I38" s="2">
        <f t="shared" si="3"/>
        <v>20471794</v>
      </c>
      <c r="J38" s="2">
        <f t="shared" si="3"/>
        <v>-43321443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-43321443</v>
      </c>
      <c r="X38" s="2">
        <f t="shared" si="3"/>
        <v>-162234966</v>
      </c>
      <c r="Y38" s="2">
        <f t="shared" si="3"/>
        <v>118913523</v>
      </c>
      <c r="Z38" s="34">
        <f>+IF(X38&lt;&gt;0,+(Y38/X38)*100,0)</f>
        <v>-73.297098604501826</v>
      </c>
      <c r="AA38" s="35">
        <f>+AA17+AA27+AA36</f>
        <v>-648939881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-120630938</v>
      </c>
      <c r="I39" s="2">
        <f>+H40+I60</f>
        <v>-63793237</v>
      </c>
      <c r="J39" s="2">
        <f>+G39</f>
        <v>0</v>
      </c>
      <c r="K39" s="2">
        <f>+I40+K60</f>
        <v>-43321443</v>
      </c>
      <c r="L39" s="2">
        <f>+K40+L60</f>
        <v>-43321443</v>
      </c>
      <c r="M39" s="2">
        <f>+L40+M60</f>
        <v>-43321443</v>
      </c>
      <c r="N39" s="2">
        <f>+K39</f>
        <v>-43321443</v>
      </c>
      <c r="O39" s="2">
        <f>+M40+O60</f>
        <v>-43321443</v>
      </c>
      <c r="P39" s="2">
        <f>+O40+P60</f>
        <v>-43321443</v>
      </c>
      <c r="Q39" s="2">
        <f>+P40+Q60</f>
        <v>-43321443</v>
      </c>
      <c r="R39" s="2">
        <f>+O39</f>
        <v>-43321443</v>
      </c>
      <c r="S39" s="2">
        <f>+Q40+S60</f>
        <v>-43321443</v>
      </c>
      <c r="T39" s="2">
        <f>+S40+T60</f>
        <v>-43321443</v>
      </c>
      <c r="U39" s="2">
        <f>+T40+U60</f>
        <v>-43321443</v>
      </c>
      <c r="V39" s="2">
        <f>+S39</f>
        <v>-43321443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-648939881</v>
      </c>
      <c r="F40" s="45">
        <f t="shared" si="4"/>
        <v>-648939881</v>
      </c>
      <c r="G40" s="45">
        <f t="shared" si="4"/>
        <v>-120630938</v>
      </c>
      <c r="H40" s="45">
        <f t="shared" si="4"/>
        <v>-63793237</v>
      </c>
      <c r="I40" s="45">
        <f t="shared" si="4"/>
        <v>-43321443</v>
      </c>
      <c r="J40" s="45">
        <f>+I40</f>
        <v>-43321443</v>
      </c>
      <c r="K40" s="45">
        <f t="shared" si="4"/>
        <v>-43321443</v>
      </c>
      <c r="L40" s="45">
        <f t="shared" si="4"/>
        <v>-43321443</v>
      </c>
      <c r="M40" s="45">
        <f t="shared" si="4"/>
        <v>-43321443</v>
      </c>
      <c r="N40" s="45">
        <f>+M40</f>
        <v>-43321443</v>
      </c>
      <c r="O40" s="45">
        <f t="shared" si="4"/>
        <v>-43321443</v>
      </c>
      <c r="P40" s="45">
        <f t="shared" si="4"/>
        <v>-43321443</v>
      </c>
      <c r="Q40" s="45">
        <f t="shared" si="4"/>
        <v>-43321443</v>
      </c>
      <c r="R40" s="45">
        <f>+Q40</f>
        <v>-43321443</v>
      </c>
      <c r="S40" s="45">
        <f t="shared" si="4"/>
        <v>-43321443</v>
      </c>
      <c r="T40" s="45">
        <f t="shared" si="4"/>
        <v>-43321443</v>
      </c>
      <c r="U40" s="45">
        <f t="shared" si="4"/>
        <v>-43321443</v>
      </c>
      <c r="V40" s="45">
        <f>+U40</f>
        <v>-43321443</v>
      </c>
      <c r="W40" s="45">
        <f>+V40</f>
        <v>-43321443</v>
      </c>
      <c r="X40" s="45">
        <f t="shared" si="4"/>
        <v>-162234966</v>
      </c>
      <c r="Y40" s="45">
        <f t="shared" si="4"/>
        <v>118913523</v>
      </c>
      <c r="Z40" s="46">
        <f>+IF(X40&lt;&gt;0,+(Y40/X40)*100,0)</f>
        <v>-73.297098604501826</v>
      </c>
      <c r="AA40" s="47">
        <f t="shared" si="4"/>
        <v>-648939881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399208423</v>
      </c>
      <c r="D7" s="18"/>
      <c r="E7" s="19">
        <v>771084314</v>
      </c>
      <c r="F7" s="20">
        <v>771084314</v>
      </c>
      <c r="G7" s="20">
        <v>28877005</v>
      </c>
      <c r="H7" s="20">
        <v>51565148</v>
      </c>
      <c r="I7" s="20">
        <v>37728050</v>
      </c>
      <c r="J7" s="20">
        <v>118170203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118170203</v>
      </c>
      <c r="X7" s="20">
        <v>192771078</v>
      </c>
      <c r="Y7" s="20">
        <v>-74600875</v>
      </c>
      <c r="Z7" s="21">
        <v>-38.699205178486366</v>
      </c>
      <c r="AA7" s="22">
        <v>771084314</v>
      </c>
    </row>
    <row r="8" spans="1:27" ht="13.5" x14ac:dyDescent="0.25">
      <c r="A8" s="23" t="s">
        <v>36</v>
      </c>
      <c r="B8" s="17" t="s">
        <v>32</v>
      </c>
      <c r="C8" s="18">
        <v>589673</v>
      </c>
      <c r="D8" s="18"/>
      <c r="E8" s="19">
        <v>3602363</v>
      </c>
      <c r="F8" s="20">
        <v>3602363</v>
      </c>
      <c r="G8" s="20">
        <v>30021</v>
      </c>
      <c r="H8" s="20">
        <v>38556</v>
      </c>
      <c r="I8" s="20">
        <v>31605</v>
      </c>
      <c r="J8" s="20">
        <v>100182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100182</v>
      </c>
      <c r="X8" s="20">
        <v>900594</v>
      </c>
      <c r="Y8" s="20">
        <v>-800412</v>
      </c>
      <c r="Z8" s="21">
        <v>-88.876008501055964</v>
      </c>
      <c r="AA8" s="22">
        <v>3602363</v>
      </c>
    </row>
    <row r="9" spans="1:27" ht="13.5" x14ac:dyDescent="0.25">
      <c r="A9" s="23" t="s">
        <v>37</v>
      </c>
      <c r="B9" s="17" t="s">
        <v>6</v>
      </c>
      <c r="C9" s="18">
        <v>11283912</v>
      </c>
      <c r="D9" s="18"/>
      <c r="E9" s="19">
        <v>23402410</v>
      </c>
      <c r="F9" s="20">
        <v>23402410</v>
      </c>
      <c r="G9" s="20">
        <v>5016357</v>
      </c>
      <c r="H9" s="20"/>
      <c r="I9" s="20"/>
      <c r="J9" s="20">
        <v>5016357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5016357</v>
      </c>
      <c r="X9" s="20">
        <v>5850603</v>
      </c>
      <c r="Y9" s="20">
        <v>-834246</v>
      </c>
      <c r="Z9" s="21">
        <v>-14.25914559576167</v>
      </c>
      <c r="AA9" s="22">
        <v>23402410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-3593159</v>
      </c>
      <c r="D14" s="18"/>
      <c r="E14" s="19">
        <v>-720763073</v>
      </c>
      <c r="F14" s="20">
        <v>-720763073</v>
      </c>
      <c r="G14" s="20">
        <v>-1476542</v>
      </c>
      <c r="H14" s="20">
        <v>-2714637</v>
      </c>
      <c r="I14" s="20">
        <v>-5847305</v>
      </c>
      <c r="J14" s="20">
        <v>-10038484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-10038484</v>
      </c>
      <c r="X14" s="20">
        <v>-180190761</v>
      </c>
      <c r="Y14" s="20">
        <v>170152277</v>
      </c>
      <c r="Z14" s="21">
        <v>-94.428968530745038</v>
      </c>
      <c r="AA14" s="22">
        <v>-720763073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-22646028</v>
      </c>
      <c r="F15" s="20">
        <v>-22646028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-5661507</v>
      </c>
      <c r="Y15" s="20">
        <v>5661507</v>
      </c>
      <c r="Z15" s="21">
        <v>-100</v>
      </c>
      <c r="AA15" s="22">
        <v>-22646028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407488849</v>
      </c>
      <c r="D17" s="26">
        <f>SUM(D6:D16)</f>
        <v>0</v>
      </c>
      <c r="E17" s="27">
        <f t="shared" si="0"/>
        <v>54679986</v>
      </c>
      <c r="F17" s="28">
        <f t="shared" si="0"/>
        <v>54679986</v>
      </c>
      <c r="G17" s="28">
        <f t="shared" si="0"/>
        <v>32446841</v>
      </c>
      <c r="H17" s="28">
        <f t="shared" si="0"/>
        <v>48889067</v>
      </c>
      <c r="I17" s="28">
        <f t="shared" si="0"/>
        <v>31912350</v>
      </c>
      <c r="J17" s="28">
        <f t="shared" si="0"/>
        <v>113248258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113248258</v>
      </c>
      <c r="X17" s="28">
        <f t="shared" si="0"/>
        <v>13670007</v>
      </c>
      <c r="Y17" s="28">
        <f t="shared" si="0"/>
        <v>99578251</v>
      </c>
      <c r="Z17" s="29">
        <f>+IF(X17&lt;&gt;0,+(Y17/X17)*100,0)</f>
        <v>728.44330657621458</v>
      </c>
      <c r="AA17" s="30">
        <f>SUM(AA6:AA16)</f>
        <v>54679986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-144741282</v>
      </c>
      <c r="D26" s="18"/>
      <c r="E26" s="19">
        <v>-145221699</v>
      </c>
      <c r="F26" s="20">
        <v>-145221699</v>
      </c>
      <c r="G26" s="20">
        <v>-2232862</v>
      </c>
      <c r="H26" s="20">
        <v>-12651120</v>
      </c>
      <c r="I26" s="20">
        <v>-9798509</v>
      </c>
      <c r="J26" s="20">
        <v>-24682491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-24682491</v>
      </c>
      <c r="X26" s="20">
        <v>-34611159</v>
      </c>
      <c r="Y26" s="20">
        <v>9928668</v>
      </c>
      <c r="Z26" s="21">
        <v>-28.686320501431346</v>
      </c>
      <c r="AA26" s="22">
        <v>-145221699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-144741282</v>
      </c>
      <c r="D27" s="26">
        <f>SUM(D21:D26)</f>
        <v>0</v>
      </c>
      <c r="E27" s="27">
        <f t="shared" si="1"/>
        <v>-145221699</v>
      </c>
      <c r="F27" s="28">
        <f t="shared" si="1"/>
        <v>-145221699</v>
      </c>
      <c r="G27" s="28">
        <f t="shared" si="1"/>
        <v>-2232862</v>
      </c>
      <c r="H27" s="28">
        <f t="shared" si="1"/>
        <v>-12651120</v>
      </c>
      <c r="I27" s="28">
        <f t="shared" si="1"/>
        <v>-9798509</v>
      </c>
      <c r="J27" s="28">
        <f t="shared" si="1"/>
        <v>-24682491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-24682491</v>
      </c>
      <c r="X27" s="28">
        <f t="shared" si="1"/>
        <v>-34611159</v>
      </c>
      <c r="Y27" s="28">
        <f t="shared" si="1"/>
        <v>9928668</v>
      </c>
      <c r="Z27" s="29">
        <f>+IF(X27&lt;&gt;0,+(Y27/X27)*100,0)</f>
        <v>-28.686320501431346</v>
      </c>
      <c r="AA27" s="30">
        <f>SUM(AA21:AA26)</f>
        <v>-145221699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-1348967</v>
      </c>
      <c r="D33" s="18"/>
      <c r="E33" s="19">
        <v>64776527</v>
      </c>
      <c r="F33" s="20">
        <v>64776527</v>
      </c>
      <c r="G33" s="20">
        <v>-6422601</v>
      </c>
      <c r="H33" s="36">
        <v>6259598</v>
      </c>
      <c r="I33" s="36">
        <v>26854</v>
      </c>
      <c r="J33" s="36">
        <v>-136149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-136149</v>
      </c>
      <c r="X33" s="36">
        <v>59316251</v>
      </c>
      <c r="Y33" s="20">
        <v>-59452400</v>
      </c>
      <c r="Z33" s="21">
        <v>-100.22953068965872</v>
      </c>
      <c r="AA33" s="22">
        <v>64776527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-1348967</v>
      </c>
      <c r="D36" s="26">
        <f>SUM(D31:D35)</f>
        <v>0</v>
      </c>
      <c r="E36" s="27">
        <f t="shared" si="2"/>
        <v>64776527</v>
      </c>
      <c r="F36" s="28">
        <f t="shared" si="2"/>
        <v>64776527</v>
      </c>
      <c r="G36" s="28">
        <f t="shared" si="2"/>
        <v>-6422601</v>
      </c>
      <c r="H36" s="28">
        <f t="shared" si="2"/>
        <v>6259598</v>
      </c>
      <c r="I36" s="28">
        <f t="shared" si="2"/>
        <v>26854</v>
      </c>
      <c r="J36" s="28">
        <f t="shared" si="2"/>
        <v>-136149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-136149</v>
      </c>
      <c r="X36" s="28">
        <f t="shared" si="2"/>
        <v>59316251</v>
      </c>
      <c r="Y36" s="28">
        <f t="shared" si="2"/>
        <v>-59452400</v>
      </c>
      <c r="Z36" s="29">
        <f>+IF(X36&lt;&gt;0,+(Y36/X36)*100,0)</f>
        <v>-100.22953068965872</v>
      </c>
      <c r="AA36" s="30">
        <f>SUM(AA31:AA35)</f>
        <v>64776527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261398600</v>
      </c>
      <c r="D38" s="32">
        <f>+D17+D27+D36</f>
        <v>0</v>
      </c>
      <c r="E38" s="33">
        <f t="shared" si="3"/>
        <v>-25765186</v>
      </c>
      <c r="F38" s="2">
        <f t="shared" si="3"/>
        <v>-25765186</v>
      </c>
      <c r="G38" s="2">
        <f t="shared" si="3"/>
        <v>23791378</v>
      </c>
      <c r="H38" s="2">
        <f t="shared" si="3"/>
        <v>42497545</v>
      </c>
      <c r="I38" s="2">
        <f t="shared" si="3"/>
        <v>22140695</v>
      </c>
      <c r="J38" s="2">
        <f t="shared" si="3"/>
        <v>88429618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88429618</v>
      </c>
      <c r="X38" s="2">
        <f t="shared" si="3"/>
        <v>38375099</v>
      </c>
      <c r="Y38" s="2">
        <f t="shared" si="3"/>
        <v>50054519</v>
      </c>
      <c r="Z38" s="34">
        <f>+IF(X38&lt;&gt;0,+(Y38/X38)*100,0)</f>
        <v>130.4348921679655</v>
      </c>
      <c r="AA38" s="35">
        <f>+AA17+AA27+AA36</f>
        <v>-25765186</v>
      </c>
    </row>
    <row r="39" spans="1:27" ht="13.5" x14ac:dyDescent="0.25">
      <c r="A39" s="23" t="s">
        <v>61</v>
      </c>
      <c r="B39" s="17"/>
      <c r="C39" s="32">
        <v>235</v>
      </c>
      <c r="D39" s="32"/>
      <c r="E39" s="33"/>
      <c r="F39" s="2"/>
      <c r="G39" s="2">
        <v>-833760684</v>
      </c>
      <c r="H39" s="2">
        <f>+G40+H60</f>
        <v>-809969306</v>
      </c>
      <c r="I39" s="2">
        <f>+H40+I60</f>
        <v>-767471761</v>
      </c>
      <c r="J39" s="2">
        <f>+G39</f>
        <v>-833760684</v>
      </c>
      <c r="K39" s="2">
        <f>+I40+K60</f>
        <v>-745331066</v>
      </c>
      <c r="L39" s="2">
        <f>+K40+L60</f>
        <v>-745331066</v>
      </c>
      <c r="M39" s="2">
        <f>+L40+M60</f>
        <v>-745331066</v>
      </c>
      <c r="N39" s="2">
        <f>+K39</f>
        <v>-745331066</v>
      </c>
      <c r="O39" s="2">
        <f>+M40+O60</f>
        <v>-745331066</v>
      </c>
      <c r="P39" s="2">
        <f>+O40+P60</f>
        <v>-745331066</v>
      </c>
      <c r="Q39" s="2">
        <f>+P40+Q60</f>
        <v>-745331066</v>
      </c>
      <c r="R39" s="2">
        <f>+O39</f>
        <v>-745331066</v>
      </c>
      <c r="S39" s="2">
        <f>+Q40+S60</f>
        <v>-745331066</v>
      </c>
      <c r="T39" s="2">
        <f>+S40+T60</f>
        <v>-745331066</v>
      </c>
      <c r="U39" s="2">
        <f>+T40+U60</f>
        <v>-745331066</v>
      </c>
      <c r="V39" s="2">
        <f>+S39</f>
        <v>-745331066</v>
      </c>
      <c r="W39" s="2">
        <f>+G39</f>
        <v>-833760684</v>
      </c>
      <c r="X39" s="2"/>
      <c r="Y39" s="2">
        <f>+W39-X39</f>
        <v>-833760684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261398835</v>
      </c>
      <c r="D40" s="43">
        <f t="shared" ref="D40:AA40" si="4">+D38+D39</f>
        <v>0</v>
      </c>
      <c r="E40" s="44">
        <f t="shared" si="4"/>
        <v>-25765186</v>
      </c>
      <c r="F40" s="45">
        <f t="shared" si="4"/>
        <v>-25765186</v>
      </c>
      <c r="G40" s="45">
        <f t="shared" si="4"/>
        <v>-809969306</v>
      </c>
      <c r="H40" s="45">
        <f t="shared" si="4"/>
        <v>-767471761</v>
      </c>
      <c r="I40" s="45">
        <f t="shared" si="4"/>
        <v>-745331066</v>
      </c>
      <c r="J40" s="45">
        <f>+I40</f>
        <v>-745331066</v>
      </c>
      <c r="K40" s="45">
        <f t="shared" si="4"/>
        <v>-745331066</v>
      </c>
      <c r="L40" s="45">
        <f t="shared" si="4"/>
        <v>-745331066</v>
      </c>
      <c r="M40" s="45">
        <f t="shared" si="4"/>
        <v>-745331066</v>
      </c>
      <c r="N40" s="45">
        <f>+M40</f>
        <v>-745331066</v>
      </c>
      <c r="O40" s="45">
        <f t="shared" si="4"/>
        <v>-745331066</v>
      </c>
      <c r="P40" s="45">
        <f t="shared" si="4"/>
        <v>-745331066</v>
      </c>
      <c r="Q40" s="45">
        <f t="shared" si="4"/>
        <v>-745331066</v>
      </c>
      <c r="R40" s="45">
        <f>+Q40</f>
        <v>-745331066</v>
      </c>
      <c r="S40" s="45">
        <f t="shared" si="4"/>
        <v>-745331066</v>
      </c>
      <c r="T40" s="45">
        <f t="shared" si="4"/>
        <v>-745331066</v>
      </c>
      <c r="U40" s="45">
        <f t="shared" si="4"/>
        <v>-745331066</v>
      </c>
      <c r="V40" s="45">
        <f>+U40</f>
        <v>-745331066</v>
      </c>
      <c r="W40" s="45">
        <f>+V40</f>
        <v>-745331066</v>
      </c>
      <c r="X40" s="45">
        <f t="shared" si="4"/>
        <v>38375099</v>
      </c>
      <c r="Y40" s="45">
        <f t="shared" si="4"/>
        <v>-783706165</v>
      </c>
      <c r="Z40" s="46">
        <f>+IF(X40&lt;&gt;0,+(Y40/X40)*100,0)</f>
        <v>-2042.2257803165535</v>
      </c>
      <c r="AA40" s="47">
        <f t="shared" si="4"/>
        <v>-25765186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-833760684</v>
      </c>
      <c r="J60">
        <v>-833760684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-489601388</v>
      </c>
      <c r="D14" s="18"/>
      <c r="E14" s="19">
        <v>-647000000</v>
      </c>
      <c r="F14" s="20">
        <v>-647000000</v>
      </c>
      <c r="G14" s="20">
        <v>-28678208</v>
      </c>
      <c r="H14" s="20">
        <v>-18708007</v>
      </c>
      <c r="I14" s="20">
        <v>-34219634</v>
      </c>
      <c r="J14" s="20">
        <v>-81605849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-81605849</v>
      </c>
      <c r="X14" s="20">
        <v>-161750001</v>
      </c>
      <c r="Y14" s="20">
        <v>80144152</v>
      </c>
      <c r="Z14" s="21">
        <v>-49.548161672036095</v>
      </c>
      <c r="AA14" s="22">
        <v>-647000000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-489601388</v>
      </c>
      <c r="D17" s="26">
        <f>SUM(D6:D16)</f>
        <v>0</v>
      </c>
      <c r="E17" s="27">
        <f t="shared" si="0"/>
        <v>-647000000</v>
      </c>
      <c r="F17" s="28">
        <f t="shared" si="0"/>
        <v>-647000000</v>
      </c>
      <c r="G17" s="28">
        <f t="shared" si="0"/>
        <v>-28678208</v>
      </c>
      <c r="H17" s="28">
        <f t="shared" si="0"/>
        <v>-18708007</v>
      </c>
      <c r="I17" s="28">
        <f t="shared" si="0"/>
        <v>-34219634</v>
      </c>
      <c r="J17" s="28">
        <f t="shared" si="0"/>
        <v>-81605849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-81605849</v>
      </c>
      <c r="X17" s="28">
        <f t="shared" si="0"/>
        <v>-161750001</v>
      </c>
      <c r="Y17" s="28">
        <f t="shared" si="0"/>
        <v>80144152</v>
      </c>
      <c r="Z17" s="29">
        <f>+IF(X17&lt;&gt;0,+(Y17/X17)*100,0)</f>
        <v>-49.548161672036095</v>
      </c>
      <c r="AA17" s="30">
        <f>SUM(AA6:AA16)</f>
        <v>-647000000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>
        <v>-36866991</v>
      </c>
      <c r="F23" s="20">
        <v>-36866991</v>
      </c>
      <c r="G23" s="36">
        <v>3072241</v>
      </c>
      <c r="H23" s="36"/>
      <c r="I23" s="36"/>
      <c r="J23" s="20">
        <v>3072241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3072241</v>
      </c>
      <c r="X23" s="20">
        <v>-9216750</v>
      </c>
      <c r="Y23" s="36">
        <v>12288991</v>
      </c>
      <c r="Z23" s="37">
        <v>-133.33323568502996</v>
      </c>
      <c r="AA23" s="38">
        <v>-36866991</v>
      </c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-36866991</v>
      </c>
      <c r="F27" s="28">
        <f t="shared" si="1"/>
        <v>-36866991</v>
      </c>
      <c r="G27" s="28">
        <f t="shared" si="1"/>
        <v>3072241</v>
      </c>
      <c r="H27" s="28">
        <f t="shared" si="1"/>
        <v>0</v>
      </c>
      <c r="I27" s="28">
        <f t="shared" si="1"/>
        <v>0</v>
      </c>
      <c r="J27" s="28">
        <f t="shared" si="1"/>
        <v>3072241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3072241</v>
      </c>
      <c r="X27" s="28">
        <f t="shared" si="1"/>
        <v>-9216750</v>
      </c>
      <c r="Y27" s="28">
        <f t="shared" si="1"/>
        <v>12288991</v>
      </c>
      <c r="Z27" s="29">
        <f>+IF(X27&lt;&gt;0,+(Y27/X27)*100,0)</f>
        <v>-133.33323568502996</v>
      </c>
      <c r="AA27" s="30">
        <f>SUM(AA21:AA26)</f>
        <v>-36866991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2939478</v>
      </c>
      <c r="D33" s="18"/>
      <c r="E33" s="19">
        <v>5950349</v>
      </c>
      <c r="F33" s="20">
        <v>5950349</v>
      </c>
      <c r="G33" s="20">
        <v>35497316</v>
      </c>
      <c r="H33" s="36">
        <v>-39234371</v>
      </c>
      <c r="I33" s="36">
        <v>121798</v>
      </c>
      <c r="J33" s="36">
        <v>-3615257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-3615257</v>
      </c>
      <c r="X33" s="36">
        <v>1487587</v>
      </c>
      <c r="Y33" s="20">
        <v>-5102844</v>
      </c>
      <c r="Z33" s="21">
        <v>-343.02827330435127</v>
      </c>
      <c r="AA33" s="22">
        <v>5950349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2939478</v>
      </c>
      <c r="D36" s="26">
        <f>SUM(D31:D35)</f>
        <v>0</v>
      </c>
      <c r="E36" s="27">
        <f t="shared" si="2"/>
        <v>5950349</v>
      </c>
      <c r="F36" s="28">
        <f t="shared" si="2"/>
        <v>5950349</v>
      </c>
      <c r="G36" s="28">
        <f t="shared" si="2"/>
        <v>35497316</v>
      </c>
      <c r="H36" s="28">
        <f t="shared" si="2"/>
        <v>-39234371</v>
      </c>
      <c r="I36" s="28">
        <f t="shared" si="2"/>
        <v>121798</v>
      </c>
      <c r="J36" s="28">
        <f t="shared" si="2"/>
        <v>-3615257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-3615257</v>
      </c>
      <c r="X36" s="28">
        <f t="shared" si="2"/>
        <v>1487587</v>
      </c>
      <c r="Y36" s="28">
        <f t="shared" si="2"/>
        <v>-5102844</v>
      </c>
      <c r="Z36" s="29">
        <f>+IF(X36&lt;&gt;0,+(Y36/X36)*100,0)</f>
        <v>-343.02827330435127</v>
      </c>
      <c r="AA36" s="30">
        <f>SUM(AA31:AA35)</f>
        <v>5950349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-486661910</v>
      </c>
      <c r="D38" s="32">
        <f>+D17+D27+D36</f>
        <v>0</v>
      </c>
      <c r="E38" s="33">
        <f t="shared" si="3"/>
        <v>-677916642</v>
      </c>
      <c r="F38" s="2">
        <f t="shared" si="3"/>
        <v>-677916642</v>
      </c>
      <c r="G38" s="2">
        <f t="shared" si="3"/>
        <v>9891349</v>
      </c>
      <c r="H38" s="2">
        <f t="shared" si="3"/>
        <v>-57942378</v>
      </c>
      <c r="I38" s="2">
        <f t="shared" si="3"/>
        <v>-34097836</v>
      </c>
      <c r="J38" s="2">
        <f t="shared" si="3"/>
        <v>-82148865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-82148865</v>
      </c>
      <c r="X38" s="2">
        <f t="shared" si="3"/>
        <v>-169479164</v>
      </c>
      <c r="Y38" s="2">
        <f t="shared" si="3"/>
        <v>87330299</v>
      </c>
      <c r="Z38" s="34">
        <f>+IF(X38&lt;&gt;0,+(Y38/X38)*100,0)</f>
        <v>-51.528634516984049</v>
      </c>
      <c r="AA38" s="35">
        <f>+AA17+AA27+AA36</f>
        <v>-677916642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9891349</v>
      </c>
      <c r="I39" s="2">
        <f>+H40+I60</f>
        <v>-48051029</v>
      </c>
      <c r="J39" s="2">
        <f>+G39</f>
        <v>0</v>
      </c>
      <c r="K39" s="2">
        <f>+I40+K60</f>
        <v>-82148865</v>
      </c>
      <c r="L39" s="2">
        <f>+K40+L60</f>
        <v>-82148865</v>
      </c>
      <c r="M39" s="2">
        <f>+L40+M60</f>
        <v>-82148865</v>
      </c>
      <c r="N39" s="2">
        <f>+K39</f>
        <v>-82148865</v>
      </c>
      <c r="O39" s="2">
        <f>+M40+O60</f>
        <v>-82148865</v>
      </c>
      <c r="P39" s="2">
        <f>+O40+P60</f>
        <v>-82148865</v>
      </c>
      <c r="Q39" s="2">
        <f>+P40+Q60</f>
        <v>-82148865</v>
      </c>
      <c r="R39" s="2">
        <f>+O39</f>
        <v>-82148865</v>
      </c>
      <c r="S39" s="2">
        <f>+Q40+S60</f>
        <v>-82148865</v>
      </c>
      <c r="T39" s="2">
        <f>+S40+T60</f>
        <v>-82148865</v>
      </c>
      <c r="U39" s="2">
        <f>+T40+U60</f>
        <v>-82148865</v>
      </c>
      <c r="V39" s="2">
        <f>+S39</f>
        <v>-82148865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-486661910</v>
      </c>
      <c r="D40" s="43">
        <f t="shared" ref="D40:AA40" si="4">+D38+D39</f>
        <v>0</v>
      </c>
      <c r="E40" s="44">
        <f t="shared" si="4"/>
        <v>-677916642</v>
      </c>
      <c r="F40" s="45">
        <f t="shared" si="4"/>
        <v>-677916642</v>
      </c>
      <c r="G40" s="45">
        <f t="shared" si="4"/>
        <v>9891349</v>
      </c>
      <c r="H40" s="45">
        <f t="shared" si="4"/>
        <v>-48051029</v>
      </c>
      <c r="I40" s="45">
        <f t="shared" si="4"/>
        <v>-82148865</v>
      </c>
      <c r="J40" s="45">
        <f>+I40</f>
        <v>-82148865</v>
      </c>
      <c r="K40" s="45">
        <f t="shared" si="4"/>
        <v>-82148865</v>
      </c>
      <c r="L40" s="45">
        <f t="shared" si="4"/>
        <v>-82148865</v>
      </c>
      <c r="M40" s="45">
        <f t="shared" si="4"/>
        <v>-82148865</v>
      </c>
      <c r="N40" s="45">
        <f>+M40</f>
        <v>-82148865</v>
      </c>
      <c r="O40" s="45">
        <f t="shared" si="4"/>
        <v>-82148865</v>
      </c>
      <c r="P40" s="45">
        <f t="shared" si="4"/>
        <v>-82148865</v>
      </c>
      <c r="Q40" s="45">
        <f t="shared" si="4"/>
        <v>-82148865</v>
      </c>
      <c r="R40" s="45">
        <f>+Q40</f>
        <v>-82148865</v>
      </c>
      <c r="S40" s="45">
        <f t="shared" si="4"/>
        <v>-82148865</v>
      </c>
      <c r="T40" s="45">
        <f t="shared" si="4"/>
        <v>-82148865</v>
      </c>
      <c r="U40" s="45">
        <f t="shared" si="4"/>
        <v>-82148865</v>
      </c>
      <c r="V40" s="45">
        <f>+U40</f>
        <v>-82148865</v>
      </c>
      <c r="W40" s="45">
        <f>+V40</f>
        <v>-82148865</v>
      </c>
      <c r="X40" s="45">
        <f t="shared" si="4"/>
        <v>-169479164</v>
      </c>
      <c r="Y40" s="45">
        <f t="shared" si="4"/>
        <v>87330299</v>
      </c>
      <c r="Z40" s="46">
        <f>+IF(X40&lt;&gt;0,+(Y40/X40)*100,0)</f>
        <v>-51.528634516984049</v>
      </c>
      <c r="AA40" s="47">
        <f t="shared" si="4"/>
        <v>-677916642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249695</v>
      </c>
      <c r="D33" s="18"/>
      <c r="E33" s="19">
        <v>-40296517</v>
      </c>
      <c r="F33" s="20">
        <v>-40296517</v>
      </c>
      <c r="G33" s="20">
        <v>-1026294</v>
      </c>
      <c r="H33" s="36">
        <v>42599294</v>
      </c>
      <c r="I33" s="36">
        <v>-41575682</v>
      </c>
      <c r="J33" s="36">
        <v>-2682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-2682</v>
      </c>
      <c r="X33" s="36">
        <v>-10074129</v>
      </c>
      <c r="Y33" s="20">
        <v>10071447</v>
      </c>
      <c r="Z33" s="21">
        <v>-99.973377351034515</v>
      </c>
      <c r="AA33" s="22">
        <v>-40296517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249695</v>
      </c>
      <c r="D36" s="26">
        <f>SUM(D31:D35)</f>
        <v>0</v>
      </c>
      <c r="E36" s="27">
        <f t="shared" si="2"/>
        <v>-40296517</v>
      </c>
      <c r="F36" s="28">
        <f t="shared" si="2"/>
        <v>-40296517</v>
      </c>
      <c r="G36" s="28">
        <f t="shared" si="2"/>
        <v>-1026294</v>
      </c>
      <c r="H36" s="28">
        <f t="shared" si="2"/>
        <v>42599294</v>
      </c>
      <c r="I36" s="28">
        <f t="shared" si="2"/>
        <v>-41575682</v>
      </c>
      <c r="J36" s="28">
        <f t="shared" si="2"/>
        <v>-2682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-2682</v>
      </c>
      <c r="X36" s="28">
        <f t="shared" si="2"/>
        <v>-10074129</v>
      </c>
      <c r="Y36" s="28">
        <f t="shared" si="2"/>
        <v>10071447</v>
      </c>
      <c r="Z36" s="29">
        <f>+IF(X36&lt;&gt;0,+(Y36/X36)*100,0)</f>
        <v>-99.973377351034515</v>
      </c>
      <c r="AA36" s="30">
        <f>SUM(AA31:AA35)</f>
        <v>-40296517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249695</v>
      </c>
      <c r="D38" s="32">
        <f>+D17+D27+D36</f>
        <v>0</v>
      </c>
      <c r="E38" s="33">
        <f t="shared" si="3"/>
        <v>-40296517</v>
      </c>
      <c r="F38" s="2">
        <f t="shared" si="3"/>
        <v>-40296517</v>
      </c>
      <c r="G38" s="2">
        <f t="shared" si="3"/>
        <v>-1026294</v>
      </c>
      <c r="H38" s="2">
        <f t="shared" si="3"/>
        <v>42599294</v>
      </c>
      <c r="I38" s="2">
        <f t="shared" si="3"/>
        <v>-41575682</v>
      </c>
      <c r="J38" s="2">
        <f t="shared" si="3"/>
        <v>-2682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-2682</v>
      </c>
      <c r="X38" s="2">
        <f t="shared" si="3"/>
        <v>-10074129</v>
      </c>
      <c r="Y38" s="2">
        <f t="shared" si="3"/>
        <v>10071447</v>
      </c>
      <c r="Z38" s="34">
        <f>+IF(X38&lt;&gt;0,+(Y38/X38)*100,0)</f>
        <v>-99.973377351034515</v>
      </c>
      <c r="AA38" s="35">
        <f>+AA17+AA27+AA36</f>
        <v>-40296517</v>
      </c>
    </row>
    <row r="39" spans="1:27" ht="13.5" x14ac:dyDescent="0.25">
      <c r="A39" s="23" t="s">
        <v>61</v>
      </c>
      <c r="B39" s="17"/>
      <c r="C39" s="32">
        <v>351000</v>
      </c>
      <c r="D39" s="32"/>
      <c r="E39" s="33"/>
      <c r="F39" s="2"/>
      <c r="G39" s="2">
        <v>-245412</v>
      </c>
      <c r="H39" s="2">
        <f>+G40+H60</f>
        <v>-920706</v>
      </c>
      <c r="I39" s="2">
        <f>+H40+I60</f>
        <v>41678588</v>
      </c>
      <c r="J39" s="2">
        <f>+G39</f>
        <v>-245412</v>
      </c>
      <c r="K39" s="2">
        <f>+I40+K60</f>
        <v>102906</v>
      </c>
      <c r="L39" s="2">
        <f>+K40+L60</f>
        <v>102906</v>
      </c>
      <c r="M39" s="2">
        <f>+L40+M60</f>
        <v>102906</v>
      </c>
      <c r="N39" s="2">
        <f>+K39</f>
        <v>102906</v>
      </c>
      <c r="O39" s="2">
        <f>+M40+O60</f>
        <v>102906</v>
      </c>
      <c r="P39" s="2">
        <f>+O40+P60</f>
        <v>102906</v>
      </c>
      <c r="Q39" s="2">
        <f>+P40+Q60</f>
        <v>102906</v>
      </c>
      <c r="R39" s="2">
        <f>+O39</f>
        <v>102906</v>
      </c>
      <c r="S39" s="2">
        <f>+Q40+S60</f>
        <v>102906</v>
      </c>
      <c r="T39" s="2">
        <f>+S40+T60</f>
        <v>102906</v>
      </c>
      <c r="U39" s="2">
        <f>+T40+U60</f>
        <v>102906</v>
      </c>
      <c r="V39" s="2">
        <f>+S39</f>
        <v>102906</v>
      </c>
      <c r="W39" s="2">
        <f>+G39</f>
        <v>-245412</v>
      </c>
      <c r="X39" s="2"/>
      <c r="Y39" s="2">
        <f>+W39-X39</f>
        <v>-245412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600695</v>
      </c>
      <c r="D40" s="43">
        <f t="shared" ref="D40:AA40" si="4">+D38+D39</f>
        <v>0</v>
      </c>
      <c r="E40" s="44">
        <f t="shared" si="4"/>
        <v>-40296517</v>
      </c>
      <c r="F40" s="45">
        <f t="shared" si="4"/>
        <v>-40296517</v>
      </c>
      <c r="G40" s="45">
        <f t="shared" si="4"/>
        <v>-1271706</v>
      </c>
      <c r="H40" s="45">
        <f t="shared" si="4"/>
        <v>41678588</v>
      </c>
      <c r="I40" s="45">
        <f t="shared" si="4"/>
        <v>102906</v>
      </c>
      <c r="J40" s="45">
        <f>+I40</f>
        <v>102906</v>
      </c>
      <c r="K40" s="45">
        <f t="shared" si="4"/>
        <v>102906</v>
      </c>
      <c r="L40" s="45">
        <f t="shared" si="4"/>
        <v>102906</v>
      </c>
      <c r="M40" s="45">
        <f t="shared" si="4"/>
        <v>102906</v>
      </c>
      <c r="N40" s="45">
        <f>+M40</f>
        <v>102906</v>
      </c>
      <c r="O40" s="45">
        <f t="shared" si="4"/>
        <v>102906</v>
      </c>
      <c r="P40" s="45">
        <f t="shared" si="4"/>
        <v>102906</v>
      </c>
      <c r="Q40" s="45">
        <f t="shared" si="4"/>
        <v>102906</v>
      </c>
      <c r="R40" s="45">
        <f>+Q40</f>
        <v>102906</v>
      </c>
      <c r="S40" s="45">
        <f t="shared" si="4"/>
        <v>102906</v>
      </c>
      <c r="T40" s="45">
        <f t="shared" si="4"/>
        <v>102906</v>
      </c>
      <c r="U40" s="45">
        <f t="shared" si="4"/>
        <v>102906</v>
      </c>
      <c r="V40" s="45">
        <f>+U40</f>
        <v>102906</v>
      </c>
      <c r="W40" s="45">
        <f>+V40</f>
        <v>102906</v>
      </c>
      <c r="X40" s="45">
        <f t="shared" si="4"/>
        <v>-10074129</v>
      </c>
      <c r="Y40" s="45">
        <f t="shared" si="4"/>
        <v>9826035</v>
      </c>
      <c r="Z40" s="46">
        <f>+IF(X40&lt;&gt;0,+(Y40/X40)*100,0)</f>
        <v>-97.537315632944541</v>
      </c>
      <c r="AA40" s="47">
        <f t="shared" si="4"/>
        <v>-40296517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-245412</v>
      </c>
      <c r="H60">
        <v>351000</v>
      </c>
      <c r="J60">
        <v>-245412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5553026</v>
      </c>
      <c r="F33" s="20">
        <v>5553026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1388257</v>
      </c>
      <c r="Y33" s="20">
        <v>-1388257</v>
      </c>
      <c r="Z33" s="21">
        <v>-100</v>
      </c>
      <c r="AA33" s="22">
        <v>5553026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5553026</v>
      </c>
      <c r="F36" s="28">
        <f t="shared" si="2"/>
        <v>5553026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1388257</v>
      </c>
      <c r="Y36" s="28">
        <f t="shared" si="2"/>
        <v>-1388257</v>
      </c>
      <c r="Z36" s="29">
        <f>+IF(X36&lt;&gt;0,+(Y36/X36)*100,0)</f>
        <v>-100</v>
      </c>
      <c r="AA36" s="30">
        <f>SUM(AA31:AA35)</f>
        <v>5553026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5553026</v>
      </c>
      <c r="F38" s="2">
        <f t="shared" si="3"/>
        <v>5553026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1388257</v>
      </c>
      <c r="Y38" s="2">
        <f t="shared" si="3"/>
        <v>-1388257</v>
      </c>
      <c r="Z38" s="34">
        <f>+IF(X38&lt;&gt;0,+(Y38/X38)*100,0)</f>
        <v>-100</v>
      </c>
      <c r="AA38" s="35">
        <f>+AA17+AA27+AA36</f>
        <v>5553026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5553026</v>
      </c>
      <c r="F40" s="45">
        <f t="shared" si="4"/>
        <v>5553026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1388257</v>
      </c>
      <c r="Y40" s="45">
        <f t="shared" si="4"/>
        <v>-1388257</v>
      </c>
      <c r="Z40" s="46">
        <f>+IF(X40&lt;&gt;0,+(Y40/X40)*100,0)</f>
        <v>-100</v>
      </c>
      <c r="AA40" s="47">
        <f t="shared" si="4"/>
        <v>5553026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29500000</v>
      </c>
      <c r="F33" s="20">
        <v>29500000</v>
      </c>
      <c r="G33" s="20">
        <v>-2458337</v>
      </c>
      <c r="H33" s="36"/>
      <c r="I33" s="36"/>
      <c r="J33" s="36">
        <v>-2458337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-2458337</v>
      </c>
      <c r="X33" s="36">
        <v>7374999</v>
      </c>
      <c r="Y33" s="20">
        <v>-9833336</v>
      </c>
      <c r="Z33" s="21">
        <v>-133.33338757062882</v>
      </c>
      <c r="AA33" s="22">
        <v>29500000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29500000</v>
      </c>
      <c r="F36" s="28">
        <f t="shared" si="2"/>
        <v>29500000</v>
      </c>
      <c r="G36" s="28">
        <f t="shared" si="2"/>
        <v>-2458337</v>
      </c>
      <c r="H36" s="28">
        <f t="shared" si="2"/>
        <v>0</v>
      </c>
      <c r="I36" s="28">
        <f t="shared" si="2"/>
        <v>0</v>
      </c>
      <c r="J36" s="28">
        <f t="shared" si="2"/>
        <v>-2458337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-2458337</v>
      </c>
      <c r="X36" s="28">
        <f t="shared" si="2"/>
        <v>7374999</v>
      </c>
      <c r="Y36" s="28">
        <f t="shared" si="2"/>
        <v>-9833336</v>
      </c>
      <c r="Z36" s="29">
        <f>+IF(X36&lt;&gt;0,+(Y36/X36)*100,0)</f>
        <v>-133.33338757062882</v>
      </c>
      <c r="AA36" s="30">
        <f>SUM(AA31:AA35)</f>
        <v>29500000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29500000</v>
      </c>
      <c r="F38" s="2">
        <f t="shared" si="3"/>
        <v>29500000</v>
      </c>
      <c r="G38" s="2">
        <f t="shared" si="3"/>
        <v>-2458337</v>
      </c>
      <c r="H38" s="2">
        <f t="shared" si="3"/>
        <v>0</v>
      </c>
      <c r="I38" s="2">
        <f t="shared" si="3"/>
        <v>0</v>
      </c>
      <c r="J38" s="2">
        <f t="shared" si="3"/>
        <v>-2458337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-2458337</v>
      </c>
      <c r="X38" s="2">
        <f t="shared" si="3"/>
        <v>7374999</v>
      </c>
      <c r="Y38" s="2">
        <f t="shared" si="3"/>
        <v>-9833336</v>
      </c>
      <c r="Z38" s="34">
        <f>+IF(X38&lt;&gt;0,+(Y38/X38)*100,0)</f>
        <v>-133.33338757062882</v>
      </c>
      <c r="AA38" s="35">
        <f>+AA17+AA27+AA36</f>
        <v>29500000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-2458337</v>
      </c>
      <c r="I39" s="2">
        <f>+H40+I60</f>
        <v>-2458337</v>
      </c>
      <c r="J39" s="2">
        <f>+G39</f>
        <v>0</v>
      </c>
      <c r="K39" s="2">
        <f>+I40+K60</f>
        <v>-2458337</v>
      </c>
      <c r="L39" s="2">
        <f>+K40+L60</f>
        <v>-2458337</v>
      </c>
      <c r="M39" s="2">
        <f>+L40+M60</f>
        <v>-2458337</v>
      </c>
      <c r="N39" s="2">
        <f>+K39</f>
        <v>-2458337</v>
      </c>
      <c r="O39" s="2">
        <f>+M40+O60</f>
        <v>-2458337</v>
      </c>
      <c r="P39" s="2">
        <f>+O40+P60</f>
        <v>-2458337</v>
      </c>
      <c r="Q39" s="2">
        <f>+P40+Q60</f>
        <v>-2458337</v>
      </c>
      <c r="R39" s="2">
        <f>+O39</f>
        <v>-2458337</v>
      </c>
      <c r="S39" s="2">
        <f>+Q40+S60</f>
        <v>-2458337</v>
      </c>
      <c r="T39" s="2">
        <f>+S40+T60</f>
        <v>-2458337</v>
      </c>
      <c r="U39" s="2">
        <f>+T40+U60</f>
        <v>-2458337</v>
      </c>
      <c r="V39" s="2">
        <f>+S39</f>
        <v>-2458337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29500000</v>
      </c>
      <c r="F40" s="45">
        <f t="shared" si="4"/>
        <v>29500000</v>
      </c>
      <c r="G40" s="45">
        <f t="shared" si="4"/>
        <v>-2458337</v>
      </c>
      <c r="H40" s="45">
        <f t="shared" si="4"/>
        <v>-2458337</v>
      </c>
      <c r="I40" s="45">
        <f t="shared" si="4"/>
        <v>-2458337</v>
      </c>
      <c r="J40" s="45">
        <f>+I40</f>
        <v>-2458337</v>
      </c>
      <c r="K40" s="45">
        <f t="shared" si="4"/>
        <v>-2458337</v>
      </c>
      <c r="L40" s="45">
        <f t="shared" si="4"/>
        <v>-2458337</v>
      </c>
      <c r="M40" s="45">
        <f t="shared" si="4"/>
        <v>-2458337</v>
      </c>
      <c r="N40" s="45">
        <f>+M40</f>
        <v>-2458337</v>
      </c>
      <c r="O40" s="45">
        <f t="shared" si="4"/>
        <v>-2458337</v>
      </c>
      <c r="P40" s="45">
        <f t="shared" si="4"/>
        <v>-2458337</v>
      </c>
      <c r="Q40" s="45">
        <f t="shared" si="4"/>
        <v>-2458337</v>
      </c>
      <c r="R40" s="45">
        <f>+Q40</f>
        <v>-2458337</v>
      </c>
      <c r="S40" s="45">
        <f t="shared" si="4"/>
        <v>-2458337</v>
      </c>
      <c r="T40" s="45">
        <f t="shared" si="4"/>
        <v>-2458337</v>
      </c>
      <c r="U40" s="45">
        <f t="shared" si="4"/>
        <v>-2458337</v>
      </c>
      <c r="V40" s="45">
        <f>+U40</f>
        <v>-2458337</v>
      </c>
      <c r="W40" s="45">
        <f>+V40</f>
        <v>-2458337</v>
      </c>
      <c r="X40" s="45">
        <f t="shared" si="4"/>
        <v>7374999</v>
      </c>
      <c r="Y40" s="45">
        <f t="shared" si="4"/>
        <v>-9833336</v>
      </c>
      <c r="Z40" s="46">
        <f>+IF(X40&lt;&gt;0,+(Y40/X40)*100,0)</f>
        <v>-133.33338757062882</v>
      </c>
      <c r="AA40" s="47">
        <f t="shared" si="4"/>
        <v>29500000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72885757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2087707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618940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-751794010</v>
      </c>
      <c r="F14" s="20">
        <v>-751794010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-168123752</v>
      </c>
      <c r="Y14" s="20">
        <v>168123752</v>
      </c>
      <c r="Z14" s="21">
        <v>-100</v>
      </c>
      <c r="AA14" s="22">
        <v>-751794010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75592404</v>
      </c>
      <c r="D17" s="26">
        <f>SUM(D6:D16)</f>
        <v>0</v>
      </c>
      <c r="E17" s="27">
        <f t="shared" si="0"/>
        <v>-751794010</v>
      </c>
      <c r="F17" s="28">
        <f t="shared" si="0"/>
        <v>-751794010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-168123752</v>
      </c>
      <c r="Y17" s="28">
        <f t="shared" si="0"/>
        <v>168123752</v>
      </c>
      <c r="Z17" s="29">
        <f>+IF(X17&lt;&gt;0,+(Y17/X17)*100,0)</f>
        <v>-100</v>
      </c>
      <c r="AA17" s="30">
        <f>SUM(AA6:AA16)</f>
        <v>-751794010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-11478261</v>
      </c>
      <c r="F26" s="20">
        <v>-11478261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>
        <v>-11478261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-11478261</v>
      </c>
      <c r="F27" s="28">
        <f t="shared" si="1"/>
        <v>-11478261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-11478261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-3089258</v>
      </c>
      <c r="D33" s="18"/>
      <c r="E33" s="19">
        <v>3089260</v>
      </c>
      <c r="F33" s="20">
        <v>3089260</v>
      </c>
      <c r="G33" s="20">
        <v>-68764</v>
      </c>
      <c r="H33" s="36">
        <v>-159525</v>
      </c>
      <c r="I33" s="36">
        <v>133325</v>
      </c>
      <c r="J33" s="36">
        <v>-94964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-94964</v>
      </c>
      <c r="X33" s="36">
        <v>-1465759</v>
      </c>
      <c r="Y33" s="20">
        <v>1370795</v>
      </c>
      <c r="Z33" s="21">
        <v>-93.521172307316547</v>
      </c>
      <c r="AA33" s="22">
        <v>3089260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-3089258</v>
      </c>
      <c r="D36" s="26">
        <f>SUM(D31:D35)</f>
        <v>0</v>
      </c>
      <c r="E36" s="27">
        <f t="shared" si="2"/>
        <v>3089260</v>
      </c>
      <c r="F36" s="28">
        <f t="shared" si="2"/>
        <v>3089260</v>
      </c>
      <c r="G36" s="28">
        <f t="shared" si="2"/>
        <v>-68764</v>
      </c>
      <c r="H36" s="28">
        <f t="shared" si="2"/>
        <v>-159525</v>
      </c>
      <c r="I36" s="28">
        <f t="shared" si="2"/>
        <v>133325</v>
      </c>
      <c r="J36" s="28">
        <f t="shared" si="2"/>
        <v>-94964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-94964</v>
      </c>
      <c r="X36" s="28">
        <f t="shared" si="2"/>
        <v>-1465759</v>
      </c>
      <c r="Y36" s="28">
        <f t="shared" si="2"/>
        <v>1370795</v>
      </c>
      <c r="Z36" s="29">
        <f>+IF(X36&lt;&gt;0,+(Y36/X36)*100,0)</f>
        <v>-93.521172307316547</v>
      </c>
      <c r="AA36" s="30">
        <f>SUM(AA31:AA35)</f>
        <v>3089260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72503146</v>
      </c>
      <c r="D38" s="32">
        <f>+D17+D27+D36</f>
        <v>0</v>
      </c>
      <c r="E38" s="33">
        <f t="shared" si="3"/>
        <v>-760183011</v>
      </c>
      <c r="F38" s="2">
        <f t="shared" si="3"/>
        <v>-760183011</v>
      </c>
      <c r="G38" s="2">
        <f t="shared" si="3"/>
        <v>-68764</v>
      </c>
      <c r="H38" s="2">
        <f t="shared" si="3"/>
        <v>-159525</v>
      </c>
      <c r="I38" s="2">
        <f t="shared" si="3"/>
        <v>133325</v>
      </c>
      <c r="J38" s="2">
        <f t="shared" si="3"/>
        <v>-94964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-94964</v>
      </c>
      <c r="X38" s="2">
        <f t="shared" si="3"/>
        <v>-169589511</v>
      </c>
      <c r="Y38" s="2">
        <f t="shared" si="3"/>
        <v>169494547</v>
      </c>
      <c r="Z38" s="34">
        <f>+IF(X38&lt;&gt;0,+(Y38/X38)*100,0)</f>
        <v>-99.944003612346037</v>
      </c>
      <c r="AA38" s="35">
        <f>+AA17+AA27+AA36</f>
        <v>-760183011</v>
      </c>
    </row>
    <row r="39" spans="1:27" ht="13.5" x14ac:dyDescent="0.25">
      <c r="A39" s="23" t="s">
        <v>61</v>
      </c>
      <c r="B39" s="17"/>
      <c r="C39" s="32"/>
      <c r="D39" s="32"/>
      <c r="E39" s="33">
        <v>80192028</v>
      </c>
      <c r="F39" s="2">
        <v>80192028</v>
      </c>
      <c r="G39" s="2"/>
      <c r="H39" s="2">
        <f>+G40+H60</f>
        <v>-68764</v>
      </c>
      <c r="I39" s="2">
        <f>+H40+I60</f>
        <v>-228289</v>
      </c>
      <c r="J39" s="2">
        <f>+G39</f>
        <v>0</v>
      </c>
      <c r="K39" s="2">
        <f>+I40+K60</f>
        <v>-94964</v>
      </c>
      <c r="L39" s="2">
        <f>+K40+L60</f>
        <v>-94964</v>
      </c>
      <c r="M39" s="2">
        <f>+L40+M60</f>
        <v>-94964</v>
      </c>
      <c r="N39" s="2">
        <f>+K39</f>
        <v>-94964</v>
      </c>
      <c r="O39" s="2">
        <f>+M40+O60</f>
        <v>-94964</v>
      </c>
      <c r="P39" s="2">
        <f>+O40+P60</f>
        <v>-94964</v>
      </c>
      <c r="Q39" s="2">
        <f>+P40+Q60</f>
        <v>-94964</v>
      </c>
      <c r="R39" s="2">
        <f>+O39</f>
        <v>-94964</v>
      </c>
      <c r="S39" s="2">
        <f>+Q40+S60</f>
        <v>-94964</v>
      </c>
      <c r="T39" s="2">
        <f>+S40+T60</f>
        <v>-94964</v>
      </c>
      <c r="U39" s="2">
        <f>+T40+U60</f>
        <v>-94964</v>
      </c>
      <c r="V39" s="2">
        <f>+S39</f>
        <v>-94964</v>
      </c>
      <c r="W39" s="2">
        <f>+G39</f>
        <v>0</v>
      </c>
      <c r="X39" s="2">
        <v>80192028</v>
      </c>
      <c r="Y39" s="2">
        <f>+W39-X39</f>
        <v>-80192028</v>
      </c>
      <c r="Z39" s="34">
        <f>+IF(X39&lt;&gt;0,+(Y39/X39)*100,0)</f>
        <v>-100</v>
      </c>
      <c r="AA39" s="35">
        <v>80192028</v>
      </c>
    </row>
    <row r="40" spans="1:27" ht="13.5" x14ac:dyDescent="0.25">
      <c r="A40" s="41" t="s">
        <v>63</v>
      </c>
      <c r="B40" s="42" t="s">
        <v>62</v>
      </c>
      <c r="C40" s="43">
        <f>+C38+C39</f>
        <v>72503146</v>
      </c>
      <c r="D40" s="43">
        <f t="shared" ref="D40:AA40" si="4">+D38+D39</f>
        <v>0</v>
      </c>
      <c r="E40" s="44">
        <f t="shared" si="4"/>
        <v>-679990983</v>
      </c>
      <c r="F40" s="45">
        <f t="shared" si="4"/>
        <v>-679990983</v>
      </c>
      <c r="G40" s="45">
        <f t="shared" si="4"/>
        <v>-68764</v>
      </c>
      <c r="H40" s="45">
        <f t="shared" si="4"/>
        <v>-228289</v>
      </c>
      <c r="I40" s="45">
        <f t="shared" si="4"/>
        <v>-94964</v>
      </c>
      <c r="J40" s="45">
        <f>+I40</f>
        <v>-94964</v>
      </c>
      <c r="K40" s="45">
        <f t="shared" si="4"/>
        <v>-94964</v>
      </c>
      <c r="L40" s="45">
        <f t="shared" si="4"/>
        <v>-94964</v>
      </c>
      <c r="M40" s="45">
        <f t="shared" si="4"/>
        <v>-94964</v>
      </c>
      <c r="N40" s="45">
        <f>+M40</f>
        <v>-94964</v>
      </c>
      <c r="O40" s="45">
        <f t="shared" si="4"/>
        <v>-94964</v>
      </c>
      <c r="P40" s="45">
        <f t="shared" si="4"/>
        <v>-94964</v>
      </c>
      <c r="Q40" s="45">
        <f t="shared" si="4"/>
        <v>-94964</v>
      </c>
      <c r="R40" s="45">
        <f>+Q40</f>
        <v>-94964</v>
      </c>
      <c r="S40" s="45">
        <f t="shared" si="4"/>
        <v>-94964</v>
      </c>
      <c r="T40" s="45">
        <f t="shared" si="4"/>
        <v>-94964</v>
      </c>
      <c r="U40" s="45">
        <f t="shared" si="4"/>
        <v>-94964</v>
      </c>
      <c r="V40" s="45">
        <f>+U40</f>
        <v>-94964</v>
      </c>
      <c r="W40" s="45">
        <f>+V40</f>
        <v>-94964</v>
      </c>
      <c r="X40" s="45">
        <f t="shared" si="4"/>
        <v>-89397483</v>
      </c>
      <c r="Y40" s="45">
        <f t="shared" si="4"/>
        <v>89302519</v>
      </c>
      <c r="Z40" s="46">
        <f>+IF(X40&lt;&gt;0,+(Y40/X40)*100,0)</f>
        <v>-99.893773295608341</v>
      </c>
      <c r="AA40" s="47">
        <f t="shared" si="4"/>
        <v>-679990983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5101556</v>
      </c>
      <c r="D33" s="18"/>
      <c r="E33" s="19">
        <v>7623696</v>
      </c>
      <c r="F33" s="20"/>
      <c r="G33" s="20">
        <v>45410724</v>
      </c>
      <c r="H33" s="36">
        <v>-50060258</v>
      </c>
      <c r="I33" s="36">
        <v>218685</v>
      </c>
      <c r="J33" s="36">
        <v>-4430849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-4430849</v>
      </c>
      <c r="X33" s="36">
        <v>1905925</v>
      </c>
      <c r="Y33" s="20">
        <v>-6336774</v>
      </c>
      <c r="Z33" s="21">
        <v>-332.47761585581804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5101556</v>
      </c>
      <c r="D36" s="26">
        <f>SUM(D31:D35)</f>
        <v>0</v>
      </c>
      <c r="E36" s="27">
        <f t="shared" si="2"/>
        <v>7623696</v>
      </c>
      <c r="F36" s="28">
        <f t="shared" si="2"/>
        <v>0</v>
      </c>
      <c r="G36" s="28">
        <f t="shared" si="2"/>
        <v>45410724</v>
      </c>
      <c r="H36" s="28">
        <f t="shared" si="2"/>
        <v>-50060258</v>
      </c>
      <c r="I36" s="28">
        <f t="shared" si="2"/>
        <v>218685</v>
      </c>
      <c r="J36" s="28">
        <f t="shared" si="2"/>
        <v>-4430849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-4430849</v>
      </c>
      <c r="X36" s="28">
        <f t="shared" si="2"/>
        <v>1905925</v>
      </c>
      <c r="Y36" s="28">
        <f t="shared" si="2"/>
        <v>-6336774</v>
      </c>
      <c r="Z36" s="29">
        <f>+IF(X36&lt;&gt;0,+(Y36/X36)*100,0)</f>
        <v>-332.47761585581804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5101556</v>
      </c>
      <c r="D38" s="32">
        <f>+D17+D27+D36</f>
        <v>0</v>
      </c>
      <c r="E38" s="33">
        <f t="shared" si="3"/>
        <v>7623696</v>
      </c>
      <c r="F38" s="2">
        <f t="shared" si="3"/>
        <v>0</v>
      </c>
      <c r="G38" s="2">
        <f t="shared" si="3"/>
        <v>45410724</v>
      </c>
      <c r="H38" s="2">
        <f t="shared" si="3"/>
        <v>-50060258</v>
      </c>
      <c r="I38" s="2">
        <f t="shared" si="3"/>
        <v>218685</v>
      </c>
      <c r="J38" s="2">
        <f t="shared" si="3"/>
        <v>-4430849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-4430849</v>
      </c>
      <c r="X38" s="2">
        <f t="shared" si="3"/>
        <v>1905925</v>
      </c>
      <c r="Y38" s="2">
        <f t="shared" si="3"/>
        <v>-6336774</v>
      </c>
      <c r="Z38" s="34">
        <f>+IF(X38&lt;&gt;0,+(Y38/X38)*100,0)</f>
        <v>-332.47761585581804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45410724</v>
      </c>
      <c r="I39" s="2">
        <f>+H40+I60</f>
        <v>-4649534</v>
      </c>
      <c r="J39" s="2">
        <f>+G39</f>
        <v>0</v>
      </c>
      <c r="K39" s="2">
        <f>+I40+K60</f>
        <v>-4430849</v>
      </c>
      <c r="L39" s="2">
        <f>+K40+L60</f>
        <v>-4430849</v>
      </c>
      <c r="M39" s="2">
        <f>+L40+M60</f>
        <v>-4430849</v>
      </c>
      <c r="N39" s="2">
        <f>+K39</f>
        <v>-4430849</v>
      </c>
      <c r="O39" s="2">
        <f>+M40+O60</f>
        <v>-4430849</v>
      </c>
      <c r="P39" s="2">
        <f>+O40+P60</f>
        <v>-4430849</v>
      </c>
      <c r="Q39" s="2">
        <f>+P40+Q60</f>
        <v>-4430849</v>
      </c>
      <c r="R39" s="2">
        <f>+O39</f>
        <v>-4430849</v>
      </c>
      <c r="S39" s="2">
        <f>+Q40+S60</f>
        <v>-4430849</v>
      </c>
      <c r="T39" s="2">
        <f>+S40+T60</f>
        <v>-4430849</v>
      </c>
      <c r="U39" s="2">
        <f>+T40+U60</f>
        <v>-4430849</v>
      </c>
      <c r="V39" s="2">
        <f>+S39</f>
        <v>-4430849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5101556</v>
      </c>
      <c r="D40" s="43">
        <f t="shared" ref="D40:AA40" si="4">+D38+D39</f>
        <v>0</v>
      </c>
      <c r="E40" s="44">
        <f t="shared" si="4"/>
        <v>7623696</v>
      </c>
      <c r="F40" s="45">
        <f t="shared" si="4"/>
        <v>0</v>
      </c>
      <c r="G40" s="45">
        <f t="shared" si="4"/>
        <v>45410724</v>
      </c>
      <c r="H40" s="45">
        <f t="shared" si="4"/>
        <v>-4649534</v>
      </c>
      <c r="I40" s="45">
        <f t="shared" si="4"/>
        <v>-4430849</v>
      </c>
      <c r="J40" s="45">
        <f>+I40</f>
        <v>-4430849</v>
      </c>
      <c r="K40" s="45">
        <f t="shared" si="4"/>
        <v>-4430849</v>
      </c>
      <c r="L40" s="45">
        <f t="shared" si="4"/>
        <v>-4430849</v>
      </c>
      <c r="M40" s="45">
        <f t="shared" si="4"/>
        <v>-4430849</v>
      </c>
      <c r="N40" s="45">
        <f>+M40</f>
        <v>-4430849</v>
      </c>
      <c r="O40" s="45">
        <f t="shared" si="4"/>
        <v>-4430849</v>
      </c>
      <c r="P40" s="45">
        <f t="shared" si="4"/>
        <v>-4430849</v>
      </c>
      <c r="Q40" s="45">
        <f t="shared" si="4"/>
        <v>-4430849</v>
      </c>
      <c r="R40" s="45">
        <f>+Q40</f>
        <v>-4430849</v>
      </c>
      <c r="S40" s="45">
        <f t="shared" si="4"/>
        <v>-4430849</v>
      </c>
      <c r="T40" s="45">
        <f t="shared" si="4"/>
        <v>-4430849</v>
      </c>
      <c r="U40" s="45">
        <f t="shared" si="4"/>
        <v>-4430849</v>
      </c>
      <c r="V40" s="45">
        <f>+U40</f>
        <v>-4430849</v>
      </c>
      <c r="W40" s="45">
        <f>+V40</f>
        <v>-4430849</v>
      </c>
      <c r="X40" s="45">
        <f t="shared" si="4"/>
        <v>1905925</v>
      </c>
      <c r="Y40" s="45">
        <f t="shared" si="4"/>
        <v>-6336774</v>
      </c>
      <c r="Z40" s="46">
        <f>+IF(X40&lt;&gt;0,+(Y40/X40)*100,0)</f>
        <v>-332.47761585581804</v>
      </c>
      <c r="AA40" s="47">
        <f t="shared" si="4"/>
        <v>0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387635757</v>
      </c>
      <c r="D7" s="18"/>
      <c r="E7" s="19">
        <v>213066413</v>
      </c>
      <c r="F7" s="20">
        <v>213066413</v>
      </c>
      <c r="G7" s="20">
        <v>39320470</v>
      </c>
      <c r="H7" s="20">
        <v>51798214</v>
      </c>
      <c r="I7" s="20">
        <v>58202106</v>
      </c>
      <c r="J7" s="20">
        <v>149320790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149320790</v>
      </c>
      <c r="X7" s="20">
        <v>52898519</v>
      </c>
      <c r="Y7" s="20">
        <v>96422271</v>
      </c>
      <c r="Z7" s="21">
        <v>182.27782709757903</v>
      </c>
      <c r="AA7" s="22">
        <v>213066413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43684</v>
      </c>
      <c r="F8" s="20">
        <v>43684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8403</v>
      </c>
      <c r="Y8" s="20">
        <v>-8403</v>
      </c>
      <c r="Z8" s="21">
        <v>-100</v>
      </c>
      <c r="AA8" s="22">
        <v>43684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31849510</v>
      </c>
      <c r="F9" s="20">
        <v>31849510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12718504</v>
      </c>
      <c r="Y9" s="20">
        <v>-12718504</v>
      </c>
      <c r="Z9" s="21">
        <v>-100</v>
      </c>
      <c r="AA9" s="22">
        <v>31849510</v>
      </c>
    </row>
    <row r="10" spans="1:27" ht="13.5" x14ac:dyDescent="0.25">
      <c r="A10" s="23" t="s">
        <v>38</v>
      </c>
      <c r="B10" s="17" t="s">
        <v>6</v>
      </c>
      <c r="C10" s="18">
        <v>5000000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10765</v>
      </c>
      <c r="H14" s="20">
        <v>16699</v>
      </c>
      <c r="I14" s="20">
        <v>11559</v>
      </c>
      <c r="J14" s="20">
        <v>39023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39023</v>
      </c>
      <c r="X14" s="20"/>
      <c r="Y14" s="20">
        <v>39023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392635757</v>
      </c>
      <c r="D17" s="26">
        <f>SUM(D6:D16)</f>
        <v>0</v>
      </c>
      <c r="E17" s="27">
        <f t="shared" si="0"/>
        <v>244959607</v>
      </c>
      <c r="F17" s="28">
        <f t="shared" si="0"/>
        <v>244959607</v>
      </c>
      <c r="G17" s="28">
        <f t="shared" si="0"/>
        <v>39331235</v>
      </c>
      <c r="H17" s="28">
        <f t="shared" si="0"/>
        <v>51814913</v>
      </c>
      <c r="I17" s="28">
        <f t="shared" si="0"/>
        <v>58213665</v>
      </c>
      <c r="J17" s="28">
        <f t="shared" si="0"/>
        <v>149359813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149359813</v>
      </c>
      <c r="X17" s="28">
        <f t="shared" si="0"/>
        <v>65625426</v>
      </c>
      <c r="Y17" s="28">
        <f t="shared" si="0"/>
        <v>83734387</v>
      </c>
      <c r="Z17" s="29">
        <f>+IF(X17&lt;&gt;0,+(Y17/X17)*100,0)</f>
        <v>127.59442811083619</v>
      </c>
      <c r="AA17" s="30">
        <f>SUM(AA6:AA16)</f>
        <v>244959607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1500000</v>
      </c>
      <c r="D26" s="18"/>
      <c r="E26" s="19">
        <v>-74747853</v>
      </c>
      <c r="F26" s="20">
        <v>-79518624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-19547911</v>
      </c>
      <c r="Y26" s="20">
        <v>19547911</v>
      </c>
      <c r="Z26" s="21">
        <v>-100</v>
      </c>
      <c r="AA26" s="22">
        <v>-79518624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1500000</v>
      </c>
      <c r="D27" s="26">
        <f>SUM(D21:D26)</f>
        <v>0</v>
      </c>
      <c r="E27" s="27">
        <f t="shared" si="1"/>
        <v>-74747853</v>
      </c>
      <c r="F27" s="28">
        <f t="shared" si="1"/>
        <v>-79518624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-19547911</v>
      </c>
      <c r="Y27" s="28">
        <f t="shared" si="1"/>
        <v>19547911</v>
      </c>
      <c r="Z27" s="29">
        <f>+IF(X27&lt;&gt;0,+(Y27/X27)*100,0)</f>
        <v>-100</v>
      </c>
      <c r="AA27" s="30">
        <f>SUM(AA21:AA26)</f>
        <v>-79518624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302113</v>
      </c>
      <c r="D33" s="18"/>
      <c r="E33" s="19">
        <v>-361400</v>
      </c>
      <c r="F33" s="20"/>
      <c r="G33" s="20"/>
      <c r="H33" s="36"/>
      <c r="I33" s="36">
        <v>100000</v>
      </c>
      <c r="J33" s="36">
        <v>100000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100000</v>
      </c>
      <c r="X33" s="36">
        <v>317745</v>
      </c>
      <c r="Y33" s="20">
        <v>-217745</v>
      </c>
      <c r="Z33" s="21">
        <v>-68.528222316637553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302113</v>
      </c>
      <c r="D36" s="26">
        <f>SUM(D31:D35)</f>
        <v>0</v>
      </c>
      <c r="E36" s="27">
        <f t="shared" si="2"/>
        <v>-361400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100000</v>
      </c>
      <c r="J36" s="28">
        <f t="shared" si="2"/>
        <v>100000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100000</v>
      </c>
      <c r="X36" s="28">
        <f t="shared" si="2"/>
        <v>317745</v>
      </c>
      <c r="Y36" s="28">
        <f t="shared" si="2"/>
        <v>-217745</v>
      </c>
      <c r="Z36" s="29">
        <f>+IF(X36&lt;&gt;0,+(Y36/X36)*100,0)</f>
        <v>-68.528222316637553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394437870</v>
      </c>
      <c r="D38" s="32">
        <f>+D17+D27+D36</f>
        <v>0</v>
      </c>
      <c r="E38" s="33">
        <f t="shared" si="3"/>
        <v>169850354</v>
      </c>
      <c r="F38" s="2">
        <f t="shared" si="3"/>
        <v>165440983</v>
      </c>
      <c r="G38" s="2">
        <f t="shared" si="3"/>
        <v>39331235</v>
      </c>
      <c r="H38" s="2">
        <f t="shared" si="3"/>
        <v>51814913</v>
      </c>
      <c r="I38" s="2">
        <f t="shared" si="3"/>
        <v>58313665</v>
      </c>
      <c r="J38" s="2">
        <f t="shared" si="3"/>
        <v>149459813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149459813</v>
      </c>
      <c r="X38" s="2">
        <f t="shared" si="3"/>
        <v>46395260</v>
      </c>
      <c r="Y38" s="2">
        <f t="shared" si="3"/>
        <v>103064553</v>
      </c>
      <c r="Z38" s="34">
        <f>+IF(X38&lt;&gt;0,+(Y38/X38)*100,0)</f>
        <v>222.14457468284476</v>
      </c>
      <c r="AA38" s="35">
        <f>+AA17+AA27+AA36</f>
        <v>165440983</v>
      </c>
    </row>
    <row r="39" spans="1:27" ht="13.5" x14ac:dyDescent="0.25">
      <c r="A39" s="23" t="s">
        <v>61</v>
      </c>
      <c r="B39" s="17"/>
      <c r="C39" s="32">
        <v>4257724</v>
      </c>
      <c r="D39" s="32"/>
      <c r="E39" s="33">
        <v>4257724</v>
      </c>
      <c r="F39" s="2">
        <v>4257724</v>
      </c>
      <c r="G39" s="2"/>
      <c r="H39" s="2">
        <f>+G40+H60</f>
        <v>39331235</v>
      </c>
      <c r="I39" s="2">
        <f>+H40+I60</f>
        <v>91146148</v>
      </c>
      <c r="J39" s="2">
        <f>+G39</f>
        <v>0</v>
      </c>
      <c r="K39" s="2">
        <f>+I40+K60</f>
        <v>149459813</v>
      </c>
      <c r="L39" s="2">
        <f>+K40+L60</f>
        <v>149459813</v>
      </c>
      <c r="M39" s="2">
        <f>+L40+M60</f>
        <v>149459813</v>
      </c>
      <c r="N39" s="2">
        <f>+K39</f>
        <v>149459813</v>
      </c>
      <c r="O39" s="2">
        <f>+M40+O60</f>
        <v>149459813</v>
      </c>
      <c r="P39" s="2">
        <f>+O40+P60</f>
        <v>149459813</v>
      </c>
      <c r="Q39" s="2">
        <f>+P40+Q60</f>
        <v>149459813</v>
      </c>
      <c r="R39" s="2">
        <f>+O39</f>
        <v>149459813</v>
      </c>
      <c r="S39" s="2">
        <f>+Q40+S60</f>
        <v>149459813</v>
      </c>
      <c r="T39" s="2">
        <f>+S40+T60</f>
        <v>149459813</v>
      </c>
      <c r="U39" s="2">
        <f>+T40+U60</f>
        <v>149459813</v>
      </c>
      <c r="V39" s="2">
        <f>+S39</f>
        <v>149459813</v>
      </c>
      <c r="W39" s="2">
        <f>+G39</f>
        <v>0</v>
      </c>
      <c r="X39" s="2">
        <v>4257724</v>
      </c>
      <c r="Y39" s="2">
        <f>+W39-X39</f>
        <v>-4257724</v>
      </c>
      <c r="Z39" s="34">
        <f>+IF(X39&lt;&gt;0,+(Y39/X39)*100,0)</f>
        <v>-100</v>
      </c>
      <c r="AA39" s="35">
        <v>4257724</v>
      </c>
    </row>
    <row r="40" spans="1:27" ht="13.5" x14ac:dyDescent="0.25">
      <c r="A40" s="41" t="s">
        <v>63</v>
      </c>
      <c r="B40" s="42" t="s">
        <v>62</v>
      </c>
      <c r="C40" s="43">
        <f>+C38+C39</f>
        <v>398695594</v>
      </c>
      <c r="D40" s="43">
        <f t="shared" ref="D40:AA40" si="4">+D38+D39</f>
        <v>0</v>
      </c>
      <c r="E40" s="44">
        <f t="shared" si="4"/>
        <v>174108078</v>
      </c>
      <c r="F40" s="45">
        <f t="shared" si="4"/>
        <v>169698707</v>
      </c>
      <c r="G40" s="45">
        <f t="shared" si="4"/>
        <v>39331235</v>
      </c>
      <c r="H40" s="45">
        <f t="shared" si="4"/>
        <v>91146148</v>
      </c>
      <c r="I40" s="45">
        <f t="shared" si="4"/>
        <v>149459813</v>
      </c>
      <c r="J40" s="45">
        <f>+I40</f>
        <v>149459813</v>
      </c>
      <c r="K40" s="45">
        <f t="shared" si="4"/>
        <v>149459813</v>
      </c>
      <c r="L40" s="45">
        <f t="shared" si="4"/>
        <v>149459813</v>
      </c>
      <c r="M40" s="45">
        <f t="shared" si="4"/>
        <v>149459813</v>
      </c>
      <c r="N40" s="45">
        <f>+M40</f>
        <v>149459813</v>
      </c>
      <c r="O40" s="45">
        <f t="shared" si="4"/>
        <v>149459813</v>
      </c>
      <c r="P40" s="45">
        <f t="shared" si="4"/>
        <v>149459813</v>
      </c>
      <c r="Q40" s="45">
        <f t="shared" si="4"/>
        <v>149459813</v>
      </c>
      <c r="R40" s="45">
        <f>+Q40</f>
        <v>149459813</v>
      </c>
      <c r="S40" s="45">
        <f t="shared" si="4"/>
        <v>149459813</v>
      </c>
      <c r="T40" s="45">
        <f t="shared" si="4"/>
        <v>149459813</v>
      </c>
      <c r="U40" s="45">
        <f t="shared" si="4"/>
        <v>149459813</v>
      </c>
      <c r="V40" s="45">
        <f>+U40</f>
        <v>149459813</v>
      </c>
      <c r="W40" s="45">
        <f>+V40</f>
        <v>149459813</v>
      </c>
      <c r="X40" s="45">
        <f t="shared" si="4"/>
        <v>50652984</v>
      </c>
      <c r="Y40" s="45">
        <f t="shared" si="4"/>
        <v>98806829</v>
      </c>
      <c r="Z40" s="46">
        <f>+IF(X40&lt;&gt;0,+(Y40/X40)*100,0)</f>
        <v>195.06615641834645</v>
      </c>
      <c r="AA40" s="47">
        <f t="shared" si="4"/>
        <v>169698707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56225767</v>
      </c>
      <c r="D6" s="18"/>
      <c r="E6" s="19"/>
      <c r="F6" s="20"/>
      <c r="G6" s="20">
        <v>5274815</v>
      </c>
      <c r="H6" s="20">
        <v>97494</v>
      </c>
      <c r="I6" s="20">
        <v>139989</v>
      </c>
      <c r="J6" s="20">
        <v>5512298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5512298</v>
      </c>
      <c r="X6" s="20"/>
      <c r="Y6" s="20">
        <v>5512298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366242777</v>
      </c>
      <c r="D7" s="18"/>
      <c r="E7" s="19">
        <v>874138600</v>
      </c>
      <c r="F7" s="20">
        <v>874138600</v>
      </c>
      <c r="G7" s="20">
        <v>34493158</v>
      </c>
      <c r="H7" s="20">
        <v>69020</v>
      </c>
      <c r="I7" s="20">
        <v>83452</v>
      </c>
      <c r="J7" s="20">
        <v>34645630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34645630</v>
      </c>
      <c r="X7" s="20">
        <v>218329897</v>
      </c>
      <c r="Y7" s="20">
        <v>-183684267</v>
      </c>
      <c r="Z7" s="21">
        <v>-84.131522766210992</v>
      </c>
      <c r="AA7" s="22">
        <v>874138600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28520799</v>
      </c>
      <c r="F9" s="20">
        <v>28520799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7130199</v>
      </c>
      <c r="Y9" s="20">
        <v>-7130199</v>
      </c>
      <c r="Z9" s="21">
        <v>-100</v>
      </c>
      <c r="AA9" s="22">
        <v>28520799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15100000</v>
      </c>
      <c r="F10" s="20">
        <v>15100000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3774999</v>
      </c>
      <c r="Y10" s="20">
        <v>-3774999</v>
      </c>
      <c r="Z10" s="21">
        <v>-100</v>
      </c>
      <c r="AA10" s="22">
        <v>15100000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40687838</v>
      </c>
      <c r="D14" s="18"/>
      <c r="E14" s="19"/>
      <c r="F14" s="20"/>
      <c r="G14" s="20">
        <v>412150</v>
      </c>
      <c r="H14" s="20">
        <v>3104514</v>
      </c>
      <c r="I14" s="20">
        <v>3536989</v>
      </c>
      <c r="J14" s="20">
        <v>7053653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7053653</v>
      </c>
      <c r="X14" s="20"/>
      <c r="Y14" s="20">
        <v>7053653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463156382</v>
      </c>
      <c r="D17" s="26">
        <f>SUM(D6:D16)</f>
        <v>0</v>
      </c>
      <c r="E17" s="27">
        <f t="shared" si="0"/>
        <v>917759399</v>
      </c>
      <c r="F17" s="28">
        <f t="shared" si="0"/>
        <v>917759399</v>
      </c>
      <c r="G17" s="28">
        <f t="shared" si="0"/>
        <v>40180123</v>
      </c>
      <c r="H17" s="28">
        <f t="shared" si="0"/>
        <v>3271028</v>
      </c>
      <c r="I17" s="28">
        <f t="shared" si="0"/>
        <v>3760430</v>
      </c>
      <c r="J17" s="28">
        <f t="shared" si="0"/>
        <v>47211581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47211581</v>
      </c>
      <c r="X17" s="28">
        <f t="shared" si="0"/>
        <v>229235095</v>
      </c>
      <c r="Y17" s="28">
        <f t="shared" si="0"/>
        <v>-182023514</v>
      </c>
      <c r="Z17" s="29">
        <f>+IF(X17&lt;&gt;0,+(Y17/X17)*100,0)</f>
        <v>-79.404732508344765</v>
      </c>
      <c r="AA17" s="30">
        <f>SUM(AA6:AA16)</f>
        <v>917759399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-144952</v>
      </c>
      <c r="D23" s="40"/>
      <c r="E23" s="19">
        <v>-105218</v>
      </c>
      <c r="F23" s="20"/>
      <c r="G23" s="36">
        <v>35927</v>
      </c>
      <c r="H23" s="36">
        <v>-35927</v>
      </c>
      <c r="I23" s="36">
        <v>39810</v>
      </c>
      <c r="J23" s="20">
        <v>39810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39810</v>
      </c>
      <c r="X23" s="20">
        <v>-12218</v>
      </c>
      <c r="Y23" s="36">
        <v>52028</v>
      </c>
      <c r="Z23" s="37">
        <v>-425.83074152889185</v>
      </c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-60128809</v>
      </c>
      <c r="F26" s="20">
        <v>-69585809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-9012476</v>
      </c>
      <c r="Y26" s="20">
        <v>9012476</v>
      </c>
      <c r="Z26" s="21">
        <v>-100</v>
      </c>
      <c r="AA26" s="22">
        <v>-69585809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-144952</v>
      </c>
      <c r="D27" s="26">
        <f>SUM(D21:D26)</f>
        <v>0</v>
      </c>
      <c r="E27" s="27">
        <f t="shared" si="1"/>
        <v>-60234027</v>
      </c>
      <c r="F27" s="28">
        <f t="shared" si="1"/>
        <v>-69585809</v>
      </c>
      <c r="G27" s="28">
        <f t="shared" si="1"/>
        <v>35927</v>
      </c>
      <c r="H27" s="28">
        <f t="shared" si="1"/>
        <v>-35927</v>
      </c>
      <c r="I27" s="28">
        <f t="shared" si="1"/>
        <v>39810</v>
      </c>
      <c r="J27" s="28">
        <f t="shared" si="1"/>
        <v>39810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39810</v>
      </c>
      <c r="X27" s="28">
        <f t="shared" si="1"/>
        <v>-9024694</v>
      </c>
      <c r="Y27" s="28">
        <f t="shared" si="1"/>
        <v>9064504</v>
      </c>
      <c r="Z27" s="29">
        <f>+IF(X27&lt;&gt;0,+(Y27/X27)*100,0)</f>
        <v>-100.44112298987645</v>
      </c>
      <c r="AA27" s="30">
        <f>SUM(AA21:AA26)</f>
        <v>-69585809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490459</v>
      </c>
      <c r="D33" s="18"/>
      <c r="E33" s="19">
        <v>32106183</v>
      </c>
      <c r="F33" s="20"/>
      <c r="G33" s="20">
        <v>989221</v>
      </c>
      <c r="H33" s="36">
        <v>-777014</v>
      </c>
      <c r="I33" s="36">
        <v>-280219</v>
      </c>
      <c r="J33" s="36">
        <v>-68012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-68012</v>
      </c>
      <c r="X33" s="36">
        <v>-636437</v>
      </c>
      <c r="Y33" s="20">
        <v>568425</v>
      </c>
      <c r="Z33" s="21">
        <v>-89.313631985569657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490459</v>
      </c>
      <c r="D36" s="26">
        <f>SUM(D31:D35)</f>
        <v>0</v>
      </c>
      <c r="E36" s="27">
        <f t="shared" si="2"/>
        <v>32106183</v>
      </c>
      <c r="F36" s="28">
        <f t="shared" si="2"/>
        <v>0</v>
      </c>
      <c r="G36" s="28">
        <f t="shared" si="2"/>
        <v>989221</v>
      </c>
      <c r="H36" s="28">
        <f t="shared" si="2"/>
        <v>-777014</v>
      </c>
      <c r="I36" s="28">
        <f t="shared" si="2"/>
        <v>-280219</v>
      </c>
      <c r="J36" s="28">
        <f t="shared" si="2"/>
        <v>-68012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-68012</v>
      </c>
      <c r="X36" s="28">
        <f t="shared" si="2"/>
        <v>-636437</v>
      </c>
      <c r="Y36" s="28">
        <f t="shared" si="2"/>
        <v>568425</v>
      </c>
      <c r="Z36" s="29">
        <f>+IF(X36&lt;&gt;0,+(Y36/X36)*100,0)</f>
        <v>-89.313631985569657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463501889</v>
      </c>
      <c r="D38" s="32">
        <f>+D17+D27+D36</f>
        <v>0</v>
      </c>
      <c r="E38" s="33">
        <f t="shared" si="3"/>
        <v>889631555</v>
      </c>
      <c r="F38" s="2">
        <f t="shared" si="3"/>
        <v>848173590</v>
      </c>
      <c r="G38" s="2">
        <f t="shared" si="3"/>
        <v>41205271</v>
      </c>
      <c r="H38" s="2">
        <f t="shared" si="3"/>
        <v>2458087</v>
      </c>
      <c r="I38" s="2">
        <f t="shared" si="3"/>
        <v>3520021</v>
      </c>
      <c r="J38" s="2">
        <f t="shared" si="3"/>
        <v>47183379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47183379</v>
      </c>
      <c r="X38" s="2">
        <f t="shared" si="3"/>
        <v>219573964</v>
      </c>
      <c r="Y38" s="2">
        <f t="shared" si="3"/>
        <v>-172390585</v>
      </c>
      <c r="Z38" s="34">
        <f>+IF(X38&lt;&gt;0,+(Y38/X38)*100,0)</f>
        <v>-78.511396278294626</v>
      </c>
      <c r="AA38" s="35">
        <f>+AA17+AA27+AA36</f>
        <v>848173590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41205271</v>
      </c>
      <c r="I39" s="2">
        <f>+H40+I60</f>
        <v>43663358</v>
      </c>
      <c r="J39" s="2">
        <f>+G39</f>
        <v>0</v>
      </c>
      <c r="K39" s="2">
        <f>+I40+K60</f>
        <v>47183379</v>
      </c>
      <c r="L39" s="2">
        <f>+K40+L60</f>
        <v>47183379</v>
      </c>
      <c r="M39" s="2">
        <f>+L40+M60</f>
        <v>47183379</v>
      </c>
      <c r="N39" s="2">
        <f>+K39</f>
        <v>47183379</v>
      </c>
      <c r="O39" s="2">
        <f>+M40+O60</f>
        <v>47183379</v>
      </c>
      <c r="P39" s="2">
        <f>+O40+P60</f>
        <v>47183379</v>
      </c>
      <c r="Q39" s="2">
        <f>+P40+Q60</f>
        <v>47183379</v>
      </c>
      <c r="R39" s="2">
        <f>+O39</f>
        <v>47183379</v>
      </c>
      <c r="S39" s="2">
        <f>+Q40+S60</f>
        <v>47183379</v>
      </c>
      <c r="T39" s="2">
        <f>+S40+T60</f>
        <v>47183379</v>
      </c>
      <c r="U39" s="2">
        <f>+T40+U60</f>
        <v>47183379</v>
      </c>
      <c r="V39" s="2">
        <f>+S39</f>
        <v>47183379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463501889</v>
      </c>
      <c r="D40" s="43">
        <f t="shared" ref="D40:AA40" si="4">+D38+D39</f>
        <v>0</v>
      </c>
      <c r="E40" s="44">
        <f t="shared" si="4"/>
        <v>889631555</v>
      </c>
      <c r="F40" s="45">
        <f t="shared" si="4"/>
        <v>848173590</v>
      </c>
      <c r="G40" s="45">
        <f t="shared" si="4"/>
        <v>41205271</v>
      </c>
      <c r="H40" s="45">
        <f t="shared" si="4"/>
        <v>43663358</v>
      </c>
      <c r="I40" s="45">
        <f t="shared" si="4"/>
        <v>47183379</v>
      </c>
      <c r="J40" s="45">
        <f>+I40</f>
        <v>47183379</v>
      </c>
      <c r="K40" s="45">
        <f t="shared" si="4"/>
        <v>47183379</v>
      </c>
      <c r="L40" s="45">
        <f t="shared" si="4"/>
        <v>47183379</v>
      </c>
      <c r="M40" s="45">
        <f t="shared" si="4"/>
        <v>47183379</v>
      </c>
      <c r="N40" s="45">
        <f>+M40</f>
        <v>47183379</v>
      </c>
      <c r="O40" s="45">
        <f t="shared" si="4"/>
        <v>47183379</v>
      </c>
      <c r="P40" s="45">
        <f t="shared" si="4"/>
        <v>47183379</v>
      </c>
      <c r="Q40" s="45">
        <f t="shared" si="4"/>
        <v>47183379</v>
      </c>
      <c r="R40" s="45">
        <f>+Q40</f>
        <v>47183379</v>
      </c>
      <c r="S40" s="45">
        <f t="shared" si="4"/>
        <v>47183379</v>
      </c>
      <c r="T40" s="45">
        <f t="shared" si="4"/>
        <v>47183379</v>
      </c>
      <c r="U40" s="45">
        <f t="shared" si="4"/>
        <v>47183379</v>
      </c>
      <c r="V40" s="45">
        <f>+U40</f>
        <v>47183379</v>
      </c>
      <c r="W40" s="45">
        <f>+V40</f>
        <v>47183379</v>
      </c>
      <c r="X40" s="45">
        <f t="shared" si="4"/>
        <v>219573964</v>
      </c>
      <c r="Y40" s="45">
        <f t="shared" si="4"/>
        <v>-172390585</v>
      </c>
      <c r="Z40" s="46">
        <f>+IF(X40&lt;&gt;0,+(Y40/X40)*100,0)</f>
        <v>-78.511396278294626</v>
      </c>
      <c r="AA40" s="47">
        <f t="shared" si="4"/>
        <v>848173590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B585DF67CE9841A9B88A695FF78094" ma:contentTypeVersion="" ma:contentTypeDescription="Create a new document." ma:contentTypeScope="" ma:versionID="bd99ea5ff12c612e8372ee4496b26773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2EAA424-1E1A-4C6C-8F6F-55C471A2C09B}"/>
</file>

<file path=customXml/itemProps2.xml><?xml version="1.0" encoding="utf-8"?>
<ds:datastoreItem xmlns:ds="http://schemas.openxmlformats.org/officeDocument/2006/customXml" ds:itemID="{D7A62191-C364-499A-BD5B-C87DACE74302}"/>
</file>

<file path=customXml/itemProps3.xml><?xml version="1.0" encoding="utf-8"?>
<ds:datastoreItem xmlns:ds="http://schemas.openxmlformats.org/officeDocument/2006/customXml" ds:itemID="{6B058A5D-8D4E-43E6-9980-B61D8153C68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Summary</vt:lpstr>
      <vt:lpstr>FS184</vt:lpstr>
      <vt:lpstr>GT421</vt:lpstr>
      <vt:lpstr>GT481</vt:lpstr>
      <vt:lpstr>KZN225</vt:lpstr>
      <vt:lpstr>KZN252</vt:lpstr>
      <vt:lpstr>KZN282</vt:lpstr>
      <vt:lpstr>LIM354</vt:lpstr>
      <vt:lpstr>MP307</vt:lpstr>
      <vt:lpstr>MP312</vt:lpstr>
      <vt:lpstr>MP313</vt:lpstr>
      <vt:lpstr>MP326</vt:lpstr>
      <vt:lpstr>NC091</vt:lpstr>
      <vt:lpstr>NW372</vt:lpstr>
      <vt:lpstr>NW373</vt:lpstr>
      <vt:lpstr>NW403</vt:lpstr>
      <vt:lpstr>NW405</vt:lpstr>
      <vt:lpstr>WC023</vt:lpstr>
      <vt:lpstr>WC024</vt:lpstr>
      <vt:lpstr>WC044</vt:lpstr>
      <vt:lpstr>'FS184'!Print_Area</vt:lpstr>
      <vt:lpstr>'GT421'!Print_Area</vt:lpstr>
      <vt:lpstr>'GT481'!Print_Area</vt:lpstr>
      <vt:lpstr>'KZN225'!Print_Area</vt:lpstr>
      <vt:lpstr>'KZN252'!Print_Area</vt:lpstr>
      <vt:lpstr>'KZN282'!Print_Area</vt:lpstr>
      <vt:lpstr>'LIM354'!Print_Area</vt:lpstr>
      <vt:lpstr>'MP307'!Print_Area</vt:lpstr>
      <vt:lpstr>'MP312'!Print_Area</vt:lpstr>
      <vt:lpstr>'MP313'!Print_Area</vt:lpstr>
      <vt:lpstr>'MP326'!Print_Area</vt:lpstr>
      <vt:lpstr>'NC091'!Print_Area</vt:lpstr>
      <vt:lpstr>'NW372'!Print_Area</vt:lpstr>
      <vt:lpstr>'NW373'!Print_Area</vt:lpstr>
      <vt:lpstr>'NW403'!Print_Area</vt:lpstr>
      <vt:lpstr>'NW405'!Print_Area</vt:lpstr>
      <vt:lpstr>Summary!Print_Area</vt:lpstr>
      <vt:lpstr>'WC023'!Print_Area</vt:lpstr>
      <vt:lpstr>'WC024'!Print_Area</vt:lpstr>
      <vt:lpstr>'WC044'!Print_Area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2021-11-22T07:52:12Z</dcterms:created>
  <dcterms:modified xsi:type="dcterms:W3CDTF">2021-11-22T07:55:07Z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0x01010002B585DF67CE9841A9B88A695FF78094</vt:lpwstr>
  </property>
</Properties>
</file>